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640" tabRatio="730" activeTab="13"/>
  </bookViews>
  <sheets>
    <sheet name="1(1.1)" sheetId="1" r:id="rId1"/>
    <sheet name="1(1.2)" sheetId="2" r:id="rId2"/>
    <sheet name="2(2.1)" sheetId="3" r:id="rId3"/>
    <sheet name="2(2.2)" sheetId="16" r:id="rId4"/>
    <sheet name="2(2.3)" sheetId="17" r:id="rId5"/>
    <sheet name="3" sheetId="6" r:id="rId6"/>
    <sheet name="4(4.1)" sheetId="7" r:id="rId7"/>
    <sheet name="4(4.2)" sheetId="8" r:id="rId8"/>
    <sheet name="5(5.1)" sheetId="9" r:id="rId9"/>
    <sheet name="5(5.2)" sheetId="10" r:id="rId10"/>
    <sheet name="5(5.3)" sheetId="11" r:id="rId11"/>
    <sheet name="6(6.1)" sheetId="12" r:id="rId12"/>
    <sheet name="6(6.2)" sheetId="13" r:id="rId13"/>
    <sheet name="บัญชีสรุป" sheetId="15" r:id="rId14"/>
  </sheets>
  <definedNames>
    <definedName name="_xlnm.Print_Titles" localSheetId="0">'1(1.1)'!$1:$10</definedName>
    <definedName name="_xlnm.Print_Titles" localSheetId="1">'1(1.2)'!$1:$10</definedName>
    <definedName name="_xlnm.Print_Titles" localSheetId="2">'2(2.1)'!$4:$10</definedName>
    <definedName name="_xlnm.Print_Titles" localSheetId="3">'2(2.2)'!$4:$10</definedName>
    <definedName name="_xlnm.Print_Titles" localSheetId="4">'2(2.3)'!$4:$10</definedName>
    <definedName name="_xlnm.Print_Titles" localSheetId="5">'3'!$4:$10</definedName>
    <definedName name="_xlnm.Print_Titles" localSheetId="6">'4(4.1)'!$1:$10</definedName>
    <definedName name="_xlnm.Print_Titles" localSheetId="7">'4(4.2)'!$4:$10</definedName>
    <definedName name="_xlnm.Print_Titles" localSheetId="8">'5(5.1)'!$1:$10</definedName>
    <definedName name="_xlnm.Print_Titles" localSheetId="9">'5(5.2)'!$1:$10</definedName>
    <definedName name="_xlnm.Print_Titles" localSheetId="10">'5(5.3)'!$4:$8</definedName>
    <definedName name="_xlnm.Print_Titles" localSheetId="11">'6(6.1)'!$1:$10</definedName>
    <definedName name="_xlnm.Print_Titles" localSheetId="12">'6(6.2)'!$4:$10</definedName>
    <definedName name="_xlnm.Print_Titles" localSheetId="13">บัญชีสรุป!$2:$5</definedName>
  </definedNames>
  <calcPr calcId="145621"/>
</workbook>
</file>

<file path=xl/calcChain.xml><?xml version="1.0" encoding="utf-8"?>
<calcChain xmlns="http://schemas.openxmlformats.org/spreadsheetml/2006/main">
  <c r="D30" i="15" l="1"/>
  <c r="D24" i="15"/>
  <c r="B17" i="15"/>
  <c r="G14" i="15" l="1"/>
  <c r="G13" i="15"/>
  <c r="D14" i="15"/>
  <c r="G12" i="15"/>
  <c r="D14" i="6"/>
  <c r="D12" i="17"/>
  <c r="D13" i="16"/>
  <c r="D14" i="13"/>
  <c r="D17" i="12"/>
  <c r="D19" i="10"/>
  <c r="D19" i="9"/>
  <c r="D30" i="7"/>
  <c r="D20" i="1" l="1"/>
  <c r="D20" i="15" l="1"/>
  <c r="G20" i="15"/>
  <c r="C33" i="15"/>
  <c r="D33" i="15"/>
  <c r="E33" i="15"/>
  <c r="F33" i="15"/>
  <c r="G33" i="15"/>
  <c r="B33" i="15"/>
  <c r="B37" i="15" l="1"/>
  <c r="F30" i="15"/>
  <c r="G29" i="15"/>
  <c r="E30" i="15"/>
  <c r="C30" i="15"/>
  <c r="B30" i="15"/>
  <c r="F26" i="15"/>
  <c r="G23" i="15"/>
  <c r="B26" i="15"/>
  <c r="C21" i="15"/>
  <c r="F21" i="15"/>
  <c r="D19" i="15"/>
  <c r="C17" i="15"/>
  <c r="D16" i="15"/>
  <c r="D17" i="15" s="1"/>
  <c r="F17" i="15"/>
  <c r="E17" i="15"/>
  <c r="D11" i="15"/>
  <c r="F14" i="15"/>
  <c r="C14" i="15"/>
  <c r="B14" i="15"/>
  <c r="C9" i="15"/>
  <c r="B9" i="15"/>
  <c r="G24" i="15"/>
  <c r="D9" i="15" l="1"/>
  <c r="G30" i="15"/>
  <c r="G19" i="15"/>
  <c r="B21" i="15"/>
  <c r="D21" i="15" s="1"/>
  <c r="D25" i="15"/>
  <c r="G25" i="15"/>
  <c r="G11" i="15"/>
  <c r="D29" i="15"/>
  <c r="D28" i="15"/>
  <c r="G28" i="15"/>
  <c r="C26" i="15"/>
  <c r="C34" i="15" s="1"/>
  <c r="E26" i="15"/>
  <c r="G26" i="15" s="1"/>
  <c r="D23" i="15"/>
  <c r="E21" i="15"/>
  <c r="G21" i="15" s="1"/>
  <c r="G8" i="15"/>
  <c r="F9" i="15"/>
  <c r="F34" i="15" s="1"/>
  <c r="E14" i="15"/>
  <c r="G16" i="15"/>
  <c r="G17" i="15" s="1"/>
  <c r="E9" i="15"/>
  <c r="G7" i="15"/>
  <c r="D26" i="15" l="1"/>
  <c r="B34" i="15"/>
  <c r="D34" i="15" s="1"/>
  <c r="G9" i="15"/>
  <c r="E34" i="15"/>
  <c r="G34" i="15" s="1"/>
</calcChain>
</file>

<file path=xl/sharedStrings.xml><?xml version="1.0" encoding="utf-8"?>
<sst xmlns="http://schemas.openxmlformats.org/spreadsheetml/2006/main" count="791" uniqueCount="286">
  <si>
    <t>บัญชีโครงการ/กิจกรรม/งบประมาณ</t>
  </si>
  <si>
    <t>องค์การบริหารส่วนตำบลศรีละกอ อำเภอจักราช  จังหวัดนครราชสีมา</t>
  </si>
  <si>
    <t>ลำดับที่</t>
  </si>
  <si>
    <t>โครงการ/กิจกรรม</t>
  </si>
  <si>
    <t>รายละเอียดโครงการ/กิจกรรม</t>
  </si>
  <si>
    <t>สถานที่ดำเนินการ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</si>
  <si>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</si>
  <si>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</si>
  <si>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</si>
  <si>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</si>
  <si>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</si>
  <si>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</si>
  <si>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</si>
  <si>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</si>
  <si>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</si>
  <si>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</si>
  <si>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</si>
  <si>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</si>
  <si>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</si>
  <si>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บัญชีสรุปโครงการ/กิจกรรม</t>
  </si>
  <si>
    <t>ส่วนที่ 2  บัญชีโครงการ/กิจกรรม</t>
  </si>
  <si>
    <t>อบต.ศรีละกอ  อ.จักราช  จ.นครราชสีมา</t>
  </si>
  <si>
    <t>ยุทธศาสตร์/แนวทางการพัฒนา</t>
  </si>
  <si>
    <t>จำนวนโครงการที่ดำเนินการ</t>
  </si>
  <si>
    <t>คิดเป็นร้อยละของโครงการทั้งหมด</t>
  </si>
  <si>
    <t>จำนวนงบประมาณ</t>
  </si>
  <si>
    <t xml:space="preserve">๑) ยุทธศาสตร์การพัฒนาด้านการบริหารราชการตามหลักการบริหารจัดการบ้านเมืองที่ดี </t>
  </si>
  <si>
    <t xml:space="preserve">    ๑.๑ แนวทางส่งเสริมประชาธิปไตย การเมืองการปกครอง และการมีส่วนร่วมภาครัฐและภาคประชาชน</t>
  </si>
  <si>
    <t xml:space="preserve">    ๑.๒  แนวทางส่งเสริมการบริหารจัดการองค์กร การพัฒนาเทคโนโลยีและศักยภาพของบุคลากร</t>
  </si>
  <si>
    <t>รวม</t>
  </si>
  <si>
    <t>จำนวนโครงการทั้งหมด</t>
  </si>
  <si>
    <t>จำนวนงบประมาณทั้งหมด</t>
  </si>
  <si>
    <t>คิดเป็น  ร้อยละของงบประมาณทั้งหมด</t>
  </si>
  <si>
    <t>๒) ยุทธศาสตร์การพัฒนาด้านเศรษฐกิจ</t>
  </si>
  <si>
    <t xml:space="preserve">     ๒.๑ เสริมสร้างความเข้มแข็งด้านการเกษตร</t>
  </si>
  <si>
    <t xml:space="preserve">     ๒.๒ ส่งเสริมอาชีพเพื่อเพิ่มรายได้ให้ประชาชน</t>
  </si>
  <si>
    <t xml:space="preserve">     ๒.๓ ส่งเสริมเศรษฐกิจพอพียงและแนวทางตามพระราชดำริ</t>
  </si>
  <si>
    <t>๓) ยุทธศาสตร์การพัฒนาทรัพยากรธรรมชาติและสิ่งแวดล้อม</t>
  </si>
  <si>
    <t xml:space="preserve">    ๓.๑ แนวทางส่งเสริมสนับสนุนการดูแลชุมชน อนุรักษ์ทรัพยากรธรรมชาติและสิ่งแวดล้อม</t>
  </si>
  <si>
    <t>๔) ยทธศาสตร์การพัฒนาด้านโครงสร้างพื้นฐาน</t>
  </si>
  <si>
    <t xml:space="preserve">    ๔.๑แนวทางการก่อสร้าง ปรับปรุง ซ่อมแซม ถนน รางระบายน้ำ สะพานฯลฯ</t>
  </si>
  <si>
    <t xml:space="preserve">    ๔.๒ แนวทางการพัฒนาด้านสาธารณูปโภคและสาธารณูปการ</t>
  </si>
  <si>
    <t>๕.) ยุทธศาสตร์การพัฒนาด้านคุณภาพชีวิตและสังคม</t>
  </si>
  <si>
    <t xml:space="preserve">     ๕.๑ แนวทางการส่งเสริมการพัฒนาสังคม สวัสดิการสังคมและการสงเคราะห์</t>
  </si>
  <si>
    <t xml:space="preserve">     ๕.๒ แนวทางการส่งเสริมสนับสนุนกิจกรรมด้านสาธารณสุข</t>
  </si>
  <si>
    <t xml:space="preserve">     ๕.๓ แนวทางการส่งเสริมสนับสนุนกิจกรรม ความปลอดภัยในชีวิตและทรัพย์สินของประชาชน</t>
  </si>
  <si>
    <t>๖.)ยุทธศาสตร์การพัฒนาด้านการศึกษา ศาสนา ศิลปะวัฒนธรรมประเพณี</t>
  </si>
  <si>
    <t xml:space="preserve">    ๖.๑ ส่งเสริมสนับสนุนการพัฒนาด้านการศึกษาทั้งในและนอกระบบ</t>
  </si>
  <si>
    <t xml:space="preserve">    ๖.๒ ส่งเสริมกิจกรรมทางศาสนา และการอนุรักษ์ศิลปะ วัฒนธรรม ประเพณี </t>
  </si>
  <si>
    <t>๗.) ยุทธศาสตร์การพัฒนาแหล่งน้ำ</t>
  </si>
  <si>
    <t xml:space="preserve">      ๗.๑ การชลประทาน การก่อสร้างฝาย ทำนบกั้นน้ำ การขุดลอกคลอง ขุดสระ และพัฒนาแหล่งน้ำอุปโภคบริโภค</t>
  </si>
  <si>
    <t>รวมทั้งสิ้น</t>
  </si>
  <si>
    <t>โครงการ อบต.สัญจร</t>
  </si>
  <si>
    <t>หมู่ที่ 1-17 ตำบลศรีละกอ</t>
  </si>
  <si>
    <t>สำนักงานปลัด</t>
  </si>
  <si>
    <t>โครงการอบรมให้ความรู้ระบอบประชาธิปไตยและกฎหมายท้องถิ่น</t>
  </si>
  <si>
    <t>คณะผู้บริหาร พนักงานส่วนตำบลและพนักงานจ้าง ราชการและปรปะชาชนทั่วไปมีความรู้ เกี่ยวกับระบอบประชาธิปไตยและกฏหมายท้องถิ่น</t>
  </si>
  <si>
    <t>ตามโครงการ อบต.ศรีละกอ กำหนด</t>
  </si>
  <si>
    <t>ดำเนินการตามนโยบายรัฐบาลเป็นไปด้วยความสะดวก</t>
  </si>
  <si>
    <t>ตามหนังสือสั่งการที่ อบต.ศรีละกอ ได้รับ</t>
  </si>
  <si>
    <t>โครงการอบรมและทัศนศึกษาดูงาน</t>
  </si>
  <si>
    <t xml:space="preserve">คณะผู้บริหาร สมาชิกสภาอบต. พนักงานส่วนตำบล พนักงานจ้าง และกลุ่มองค์กรต่าง ๆ ของตำบลศรีละกอได้รับการพัฒนาทักษะการทำงาน มีความรู้เพิ่มขึ้น </t>
  </si>
  <si>
    <t>บุคลลที่ได้รับการอบรมมีคุณธรรม จริยธรรม ในการปฏิบัติราชการ</t>
  </si>
  <si>
    <t>ครุภัณฑ์สำนักงาน</t>
  </si>
  <si>
    <t>อบต.ศรีละกอ</t>
  </si>
  <si>
    <t>ครุภัณฑ์คอมพิวเตอร์</t>
  </si>
  <si>
    <t>โครงการจูงใจและส่งเสริมการชำระภาษี</t>
  </si>
  <si>
    <t>พัฒนาประสิทธิภาพการจัดเก็บรายได้ตำบลศรีละกอ/ประชาสัมพันธ์กระตุ้นให้ประชาชนเห็นถึงความสำคัญในการชำระภาษีทราบช่วงระยะเวลาในการเสียภาษี</t>
  </si>
  <si>
    <t>เพิ่มประสิทธิภาพของการจัดเก็บรายได้</t>
  </si>
  <si>
    <t>โครงการซ้อมแผนป้องกันและบรรเทาสาธารณภัย</t>
  </si>
  <si>
    <t>เพิ่มประสิทธิภาพในการกู้ชีพกู้ภัยได้อย่างถูกต้อง</t>
  </si>
  <si>
    <t>ตามโครงการ อบต.ศรีละกอ</t>
  </si>
  <si>
    <t>ทบทวน อปพร. ให้สามารถปฏิบัติงานได้อย่างมีประสิทธิภาพตลอดเวลาเพื่อความปลอดภัยในชีวิตและทรัพย์สินของคนในชุมชน</t>
  </si>
  <si>
    <t>ป้องกันและลดอุบัติเหตุในชุมชนในช่วงเทศกาล เช่น เทศกาลปีใหม่ เทศกาลสงกรานต์</t>
  </si>
  <si>
    <t>โครงการสนับสนุนค่าใช้จ่ายการบริหารสถานศึกษา</t>
  </si>
  <si>
    <t>เสริมสร้างร่างกายของเด็กให้แข็งแรง ได้รับสารอาหารที่ครบถ้วน</t>
  </si>
  <si>
    <t xml:space="preserve">โครงการรณรงค์และป้องกันโรคไข้เลือดออก </t>
  </si>
  <si>
    <t>ป้องกันโรคไข้เลือดออก</t>
  </si>
  <si>
    <t>วัสดุวิทยาศาสตร์หรือการแพทย์</t>
  </si>
  <si>
    <t>ป้องกันและควบคุมโรคต่าง ๆ ภายในตำบลและการบริการทางการแพทย์</t>
  </si>
  <si>
    <t>ตามโครการ อบต.ศรีละกอ</t>
  </si>
  <si>
    <t>เงินอุดหนุนกิจการที่เป็นสาธารณประโยชน์</t>
  </si>
  <si>
    <t xml:space="preserve">สนับสนุนการดำเนินกิจกรรมเหล่ากาชาดจังหวัดนครราชสีมา </t>
  </si>
  <si>
    <t>สนับสนุนกิจกรรมสาธารณกุศลและภารกิจของเหล่ากาชาดจังหวัดนครราชสีมา</t>
  </si>
  <si>
    <t>หมู่ที่ 16 บ้านอุดมทรัพย์</t>
  </si>
  <si>
    <t>กองช่าง</t>
  </si>
  <si>
    <t>ขยายเขตไฟฟ้าภายในตำบลศรีละกอ</t>
  </si>
  <si>
    <t xml:space="preserve">หมู่ที่ 1-17 ตำบลศรีละกอ </t>
  </si>
  <si>
    <t>โครงการป้องกันและแก้ไขปัญหายาเสพติด อบต.ศรีละกอ</t>
  </si>
  <si>
    <t>กิจกรรมที่เป็นสาธารณประโยชน์เกิดการดำเนินงานสะดวกเรียบร้อย</t>
  </si>
  <si>
    <t>โครงการแข่งขันกีฬาต้านยาเสพติด</t>
  </si>
  <si>
    <t>อนุรักษ์และส่งเสริมประเพณีอันดีงาม</t>
  </si>
  <si>
    <t xml:space="preserve">ตามโครงการอบต.ศรีละกอ กำหนด </t>
  </si>
  <si>
    <t>โครงการสืบสานประเพณีแห่เทียนเข้าพรรษา อบต.ศรีละกอ</t>
  </si>
  <si>
    <t>ลดต้นทุน และเพิ่มผลผลิตของพืชเศรษฐกิจ</t>
  </si>
  <si>
    <t>โครงการแปลงสาธิตเกษตรอินทรีย์ตำบลศรีละกอ</t>
  </si>
  <si>
    <t>เป็นตัวอย่างในการผลผลิตแบบอินทรีย์ จำนวน 4 ไร่</t>
  </si>
  <si>
    <t>อนุรักษ์ธรรมชาติและสิ่งแวดล้อม</t>
  </si>
  <si>
    <t>ช่วยเหลือผู้ที่ติดยาเสพติดและผู้อยู่ในสภาวะเสี่ยงที่จะติดยาเสพติดในตำบลศรีละกอ ให้ได้รับการช่วยเหลือทุกด้านให้ปลอดภัยจากยาเสพติด</t>
  </si>
  <si>
    <t>กองคลัง</t>
  </si>
  <si>
    <t>ออกบริการและพบปะประชาชนให้คำชี้แจงเกี่ยวกับงานขององค์การบริหารส่วนตำบล</t>
  </si>
  <si>
    <t>ค่าใช้จ่ายในการรังวัดที่ดินสาธารณประโยชน์ตำบลศรีละกอ</t>
  </si>
  <si>
    <t>จำนวนที่ดินที่ได้รับการรังวัดตามนโยบายของรัฐบาล</t>
  </si>
  <si>
    <t>กองสวัสดิการสังคม</t>
  </si>
  <si>
    <t>กองการศึกษาฯ</t>
  </si>
  <si>
    <t>กองส่งเสริมการเกษตร</t>
  </si>
  <si>
    <t>โครงการฝึกอบรมส่งเสริมให้ความรู้เกษตร ลดต้นทุน เพิ่มผลผลิต</t>
  </si>
  <si>
    <t>โครงการรักษ์น้ำ รักษ์ป่า รักษาแผ่นดิน</t>
  </si>
  <si>
    <t>โครงการส่งเสริมอาชีพผู้สูงอายุ ผู้พิการ และผู้ด้อยโอกาส</t>
  </si>
  <si>
    <t>กลุ่มเป้าหมายสามารถสร้างงาน สร้างรายได้ให้ตนเองและครอบครัว</t>
  </si>
  <si>
    <t>โครงการอบรมผู้ดูแลคนพิการ</t>
  </si>
  <si>
    <t>ผู้ดูแลมีความรู้ในการดูแลผู้พิการได้อย่างถูกต้อง</t>
  </si>
  <si>
    <t>เบี้ยยังชีพผู้ป่วยเอดส์</t>
  </si>
  <si>
    <t>เบี้ยยังชีพผู้สูงอายุ</t>
  </si>
  <si>
    <t>ให้ผู้สูงอายุได้รับโอกาสทางสังคมได้รับการช่วยเหลือในเบื้องต้น</t>
  </si>
  <si>
    <t>ให้ผู้ติดเชื้อเอดส์ได้รับโอกาสทางสังคมได้รับการช่วยเหลือในเบื้องต้น</t>
  </si>
  <si>
    <t>เบี้ยยังชีพคนพิการ</t>
  </si>
  <si>
    <t>ให้คนพิการได้รับโอกาสทางสังคมได้รับการช่วยเหลือในเบื้องต้น</t>
  </si>
  <si>
    <t>โครงการอบรมและคัดแยกขยะหมู่บ้านต้นแบบ</t>
  </si>
  <si>
    <t>อบรมและกำหนดแนวทางในการบริหารงานเกี่ยวกับการคัดแยกขยะหมู่บ้านต้นแบบ</t>
  </si>
  <si>
    <t>สนับสนุนอาหารกลางวันศูนย์พัฒนาเด็กเล็กในเขตพื้นที่ตำบลศรีละกอ จำนวน 3 ศูนย์</t>
  </si>
  <si>
    <t>ค่าอาหารเสริม(นม) โรงเรียนสังกัดสำนักงานคณะกรรมการการศึกษาขั้นพื้นฐาน(สพฐ.) จำนวน 7 โรงเรียน</t>
  </si>
  <si>
    <t>ค่าอาหารเสริม(นม) ศูนย์พัฒนาเด็กเล็กในเขตพื้นที่ตำบลศรีละกอ</t>
  </si>
  <si>
    <t>ค่าอาหารกลางวันโรงเรียนสังกัดสำนักงานคณะกรรมการการศึกษาขั้นพื้นฐาน(สพฐ.) จำนวน 7 โรงเรียน</t>
  </si>
  <si>
    <t>กองการศึกษา</t>
  </si>
  <si>
    <t>โครงการส่งเสริมกิจกรรมงานวันสำคัญทางศาสนา ประเพณี วัฒนธรรม กิจกรรมชุมชน/หมู่บ้าน และรัฐพิธี อบต.ศรีละกอ</t>
  </si>
  <si>
    <t>ส่งเสริมกิจกรรมงานวันสำคัญทางศาสนา ประเพณี วัฒนธรรม กิจกรรมชุมชน/หมู่บ้าน และรัฐพิธี</t>
  </si>
  <si>
    <t>โครงการรณรงค์ป้องกันและลดอุบัติเหตุบนท้องถนนช่วงเทศกาล</t>
  </si>
  <si>
    <t>พ.ศ. 2561</t>
  </si>
  <si>
    <t>โครงการทบทวนปรับปรุงแผนชุมชนและแผนพัฒนาสี่ปีขององค์การบริหารส่วนตำบล     ศรีละกอ</t>
  </si>
  <si>
    <t>เพื่อเป็นค่าใช้จ่ายในการรณรงค์การเลือกตั้ง ให้ประชาชนได้ตระหนักถึงความสำคัญในการเลือกตั้งและเข้าใจระบบประชาธิปไตย และการจัดการเลือกตั้ง</t>
  </si>
  <si>
    <t>เครื่องสำรองไฟ จำนวน 2 เครื่อง</t>
  </si>
  <si>
    <t>โครงการกำจัดวัชพืชในแหล่งน้ำสาธารณะในเขตพื้นที่ตำบลศรีละกอ</t>
  </si>
  <si>
    <t>เพื่อกำจัดวัชพืชในแหล่งน้ำสาธารณะในเขตพื้นที่ตำบลศรีละกอ</t>
  </si>
  <si>
    <t xml:space="preserve"> -</t>
  </si>
  <si>
    <t>สำนักงานปลัด,กองคลัง,     กองช่าง,กองสวัสดิการสังคม</t>
  </si>
  <si>
    <t>สำนักงานปลัด,      กองการศึกษาฯ</t>
  </si>
  <si>
    <t>ผด.02</t>
  </si>
  <si>
    <t>ทบทวนปรับปรุงแผนชุมชนและแผนพัฒนาสี่ปีของ อบต.ศรีละกอ ให้เป็นปัจจุบัน และถูกต้องตามระเบียบกระทรวงมหาดไทยว่าด้วยการจัดทำแผนพัฒนาของ อปท. พ.ศ. 2559</t>
  </si>
  <si>
    <t>ค่าใช้จ่ายเพื่อดำเนินการตามนโยบายของรัฐบาลและกระทรวงมหาดไทยหรือตามหนังสือสั่งการ</t>
  </si>
  <si>
    <t>โครงการอบรมคุณธรรมจริยธรรมในการปฏิบัติราชการของคณะผู้บริหาร สมาชิกฯและเจ้าหน้าที่ของ อบต.ศรีละกอ</t>
  </si>
  <si>
    <t>เชื่อมความสัมพันธ์ระหว่างคนในตำบลศรีละกอและต้านภัยยาเสพติด</t>
  </si>
  <si>
    <t xml:space="preserve">๑ ภายใต้ยุทธศาสตร์ที่ 1 ด้านการบริหารราชการตามหลักการบริหารจัดการบ้านเมืองที่ดี </t>
  </si>
  <si>
    <t>2 แผนงานส่งเสริมประชาธิปไตย  การเมืองการปกครอง  และการมีส่วนร่วมภาครัฐ และภาคประชาชน</t>
  </si>
  <si>
    <t>งบประมาณ(บาท)</t>
  </si>
  <si>
    <t>หน่วยงานรับผิดชอบหลัก</t>
  </si>
  <si>
    <t>หมายเหตุ</t>
  </si>
  <si>
    <t>รวมงบประมาณ</t>
  </si>
  <si>
    <t>รวมโครงการ</t>
  </si>
  <si>
    <t xml:space="preserve">๑. ภายใต้ยุทธศาสตร์ที่ 1 ด้านการบริหารราชการตามหลักการบริหารจัดการบ้านเมืองที่ดี </t>
  </si>
  <si>
    <t>๒  แผนงานส่งเสริมการบริหารจัดการองค์กร  การพัฒนาเทคโนโลยี  และการพัฒนาศักยภาพของบุคลากร</t>
  </si>
  <si>
    <t>17 โครงการ</t>
  </si>
  <si>
    <t>งบประมาณ (บาท)</t>
  </si>
  <si>
    <t>1 ภายใต้ยุทธศาสตร์ที่ 2 ด้านการพัฒนาด้านเศรษฐกิจ</t>
  </si>
  <si>
    <t>๒ แผนงานเสริมสร้างความเข้มแข็งทางด้านการเกษตร</t>
  </si>
  <si>
    <t>2 โครงการ</t>
  </si>
  <si>
    <t>1  ภายใต้ยุทธศาสตร์ที่ 3 ด้านการพัฒนาทรัพยกรธรรมชาติและสิ่งแวดล้อม</t>
  </si>
  <si>
    <t>2  แผนงานส่งเสริมสนับสนุนการดูแลชุมชน อนุรักษ์ทรัพยากรธรรมชาติและสิ่งแวดล้อม</t>
  </si>
  <si>
    <t>1  ภายใต้ยุทธศาสตร์ที่ 4 ด้านการพัฒนาด้านโครงสร้างพื้นฐาน</t>
  </si>
  <si>
    <t xml:space="preserve">2  แผนงานก่อสร้าง ปรับปรุง  ซ่อมแซม อาคาร  ถนน  รางระบายน้ำ สะพาน ฯลฯ </t>
  </si>
  <si>
    <t>3 โครงการ</t>
  </si>
  <si>
    <t>๒  แผนงานการพัฒนาด้านสาธารณูปโภค-สาธารณูปการ</t>
  </si>
  <si>
    <t>1 โครงการ</t>
  </si>
  <si>
    <t>1  ภายใต้ยุทธศาสตร์ที่ 5 ด้านการพัฒนาด้านคุณภาพชีวิตและสังคม</t>
  </si>
  <si>
    <t>2  แผนงานส่งเสริมการพัฒนาสังคม สวัสดิการสังคมและการสงเคราะห์</t>
  </si>
  <si>
    <t xml:space="preserve">๒  แผนงานส่งเสริมสนับสนุนกิจกรรมด้านสาธารณสุข </t>
  </si>
  <si>
    <t>2  แผนงานส่งเสริมสนับสนุนกิจกรรม ความปลอดภัยในชีวิตและทรัพย์สินของประชาชน</t>
  </si>
  <si>
    <t>1  ภายใต้ยุทธศาสตร์ที่ 6 ด้านการพัฒนาด้านศึกษา ศาสนา ศิลปะวัฒนธรรมและประเพณี</t>
  </si>
  <si>
    <t>2  แผนงานส่งเสริมสนับสนุนการพัฒนาด้านการศึกษาทั้งในและนอกระบบ</t>
  </si>
  <si>
    <t>1  ภายใต้ยุทธศาสตร์ที่ 6 ด้ารการพัฒนาด้านศึกษา ศาสนา ศิลปะวัฒนธรรมและประเพณี</t>
  </si>
  <si>
    <t xml:space="preserve">๒  แผนงานส่งเสริมกิจกรรมทางศาสนา และการอนุรักษ์ศิลปะ วัฒนธรรม ประเพณี </t>
  </si>
  <si>
    <t>พ.ศ. 2562</t>
  </si>
  <si>
    <t>แผนดำเนินงาน ประจำปีงบประมาณ พ.ศ. 2562</t>
  </si>
  <si>
    <t>ค่าใช้จ่ายในการเลือกตั้งขององค์การบริหารส่วนตำบล       ศรีละกอ</t>
  </si>
  <si>
    <t>อุดหนุนกิ่งกาชาดอำเภอจักราช เพื่อสนับสนุนการดำเนินกิจกรรมเหล่ากาชาดจังหวัดนครราชสีมาในงาน "วันรวมน้ำใจสู่กาชาด ประจำปี 2562"</t>
  </si>
  <si>
    <t>อุดหนุนโครงการจัดหารายได้เพื่อจัดกิจกรรมสาธารณกุศล และให้ความช่วยเหลือประชาชนตามภารกิจของเหล่ากาชาดจังหวัดนครราชสีมา ประจำปีงบประมาณ 2562</t>
  </si>
  <si>
    <t>อุดหนุนอำเภอจักราชโครงการรัฐพิธี งานประเพณี ศาสนา วัฒนธรรมอำเภอ</t>
  </si>
  <si>
    <t>อุดหนุนศูนย์ปฏิบัติการป้องกันและปราบปรามยาเสพติดอำเภอจักราช</t>
  </si>
  <si>
    <t>เพื่อสนับสนุนการดำเนินการต่อต้านยาเสพติด</t>
  </si>
  <si>
    <t>9 โครงการ</t>
  </si>
  <si>
    <t xml:space="preserve">เก้าอี้สำนักงาน จำนวน 2 ตัว </t>
  </si>
  <si>
    <t>ครุภัณฑ์ไฟฟ้าและวิทยุ</t>
  </si>
  <si>
    <t>ไฟกระพริบโซล่าเซล จำนวน 1 ชุด</t>
  </si>
  <si>
    <t>เครื่องปรับอากาศ จำนวน 1 เครื่อง</t>
  </si>
  <si>
    <t>เครื่องชั่งดิจิตอลตั้งโต๊ะ จำนวน     1 เครื่อง</t>
  </si>
  <si>
    <t>เครื่องคอมพิวเตอร์สำหรับประมวลผล แบบที่ 1 จำนวน 1 ชุด</t>
  </si>
  <si>
    <t>เครื่องพิมพ์ชนิดเลเซอร์หรือชนิด LED ขาวดำ จำนวน 2 เครื่อง</t>
  </si>
  <si>
    <t>ค่าจ้างที่ปรึกษาเพื่อศึกษาวิจัยประเมินผลหรือพัฒนาระบบต่างๆ</t>
  </si>
  <si>
    <t>เพื่อจ่ายเป็นค่าจ้างที่สึกษาเพื่อศึกษา วิจัย ประเมินผล เพื่อพัฒนาระบบต่างๆ</t>
  </si>
  <si>
    <t>โครงการจัดทำแผนที่ภาษีและทะเบียนทรัพย์สิน</t>
  </si>
  <si>
    <t>เครื่องคอมพิวเตอร์สำหรับประมวลผล แบบที่ 2 จำนวน 1 ชุด</t>
  </si>
  <si>
    <t>โครงการฝึกทบทวนอาสาสมัครป้องกันพลเรือน อบต.ศรีละกอ</t>
  </si>
  <si>
    <t>โครงการวันเด็กแห่งชาติ</t>
  </si>
  <si>
    <t>เพื่อเสริมสร้างให้เด็กมีส่วนร่วมในกิจกรรมและตระหนักถึงความสำคัญของตนเองที่มีการจัดกิจกรรมวันเด็ก</t>
  </si>
  <si>
    <t>โครงการฝึกอบรมให้ความรู้และการควบคุมกำจัดโรคพิษสุนัขบ้า</t>
  </si>
  <si>
    <t>ให้ประชาชนมีความรู้การควบคุมป้องกันกำจัดโรคพิษสุนัขบ้า</t>
  </si>
  <si>
    <t>โครงการสัตว์ปลอดโรค คนปลอดภัย จากโรคพิษสุนัขบ้า</t>
  </si>
  <si>
    <t>เพื่อควบคุมป้องกันกำจัดโรคพิษสุนัขบ้า</t>
  </si>
  <si>
    <t>โครงการสำรวจข้อมูลจำนวนสัตว์และขึ้นทะเบียนสัตว์</t>
  </si>
  <si>
    <t>โครงการพระราชดำริด้านสาธารณสุข</t>
  </si>
  <si>
    <t>เพื่อจ่ายเป็นค่าสำรวจข้อมูลจำนวนสัตว์และขึ้นทะเบียนสัตว์</t>
  </si>
  <si>
    <t>เพื่อสนับสนุนให้คณะกรรมการหมู่บ้าน/คณะกรรมการชุมชนดำเนินการตามโครงการพระราชดำริด้านสาธารณสุข(หมู่บ้านละ 20,000 บาท)</t>
  </si>
  <si>
    <t xml:space="preserve">เก้าอี้สำนักงาน จำนวน 1 ตัว </t>
  </si>
  <si>
    <t>กองสวัสดิการฯ</t>
  </si>
  <si>
    <t>โครงการช่วยเหลือผู้ยากไร้และผู้ด้อยโอกาส</t>
  </si>
  <si>
    <t>เพื่อช่วยเหลือผู้ยากไร้และผู้ด้อยโอกาสให้มีคุณภาพชีวิตที่ดีขึ้น</t>
  </si>
  <si>
    <t xml:space="preserve">เก้าอี้รับรองแขก จำนวน 1 ชุด </t>
  </si>
  <si>
    <t xml:space="preserve">ตู้เหล็กทึบ 2 บาน จำนวน 2 หลัง </t>
  </si>
  <si>
    <t>โครงการต่อเติม/ปรับปรุงอาคารป้องกันและบรรเทา      สาธารณภัย</t>
  </si>
  <si>
    <t xml:space="preserve"> -งานปูกระเบื้องพื้นอาคารป้องกันฯ 39 ตารางเมตร        -งานเทพื้นอาคารป้องกันฯ     64 ตารางเมตร</t>
  </si>
  <si>
    <t xml:space="preserve">อาคารป้องกันฯอบต.ศรีละกอ </t>
  </si>
  <si>
    <t>โครงการก่อสร้างถนน คสล.  หมู่ที่ 7</t>
  </si>
  <si>
    <t>(เส้นสามแยก ทช. นม. 6042  ข้างบ้านนายธนงค์  สาเกตุ - ไปทางทิศเหนือ) ถนนกว้าง      5 เมตร เทคอนกรีตหนา 0.15 เมตร ระยะทาง 81 เมตร พร้อมลงไหล่ทางทั้ง 2 ด้านๆละ 0.50 เมตร พื้นที่ก่อสร้างไม่น้อยกว่า 405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</si>
  <si>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 xml:space="preserve">หมู่ที่ 7 บ้านลุงถ่อน </t>
  </si>
  <si>
    <t>โครงการก่อสร้างถนน คสล.  ภายใน ศพด.ละกอ</t>
  </si>
  <si>
    <t>เส้นภายใน ศพด.ละกอ บ้านอุดมทรัพย์ หมู่ที่ 16  ถนนกว้าง 5 เมตร เทคอนกรีตหนา 0.15 เมตร ระยะทาง 126 เมตร พร้อมลงไหล่ทางทั้ง 2 ด้านๆละ 0.50 เมตร พื้นที่ก่อสร้างไม่น้อยกว่า 630 ตารางเมตร พร้อมป้ายโครงการ (ตามแบบมาตรฐาน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</si>
  <si>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ภายใน ศพด.ละกอ หมู่ที่ 16 บ้านอุดมทรัพย์</t>
  </si>
  <si>
    <t>โครงการก่อสร้างถนน คสล.  หมู่ที่ 1</t>
  </si>
  <si>
    <t>(เส้นจากแยกสระเขียว - บ้านนางประกอบ  รั้งกลาง) ถนนกว้าง 3.50 เมตร เทคอนกรีตหนา 0.15 เมตร ระยะทาง 115 เมตร พร้อมลงไหล่ทางทั้ง 2 ด้านๆละ 0.25 เมตร พื้นที่ก่อสร้างไม่น้อยกว่า 402.50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</si>
  <si>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หมู่ที่ 1  บ้านตาเงิน</t>
  </si>
  <si>
    <t>โครงการก่อสร้างถนน คสล.  หมู่ที่ 2</t>
  </si>
  <si>
    <t>โครงการก่อสร้างถนน คสล.  หมู่ที่ 10</t>
  </si>
  <si>
    <t>(เส้นปากทางเข้าวัดพรมวนารามต่อจากถนน คสล.เดิมไปทางทิศเหนือ) ถนนกว้าง 4 เมตร เทคอนกรีตหนา 0.15 เมตร ระยะทาง 103 เมตร พร้อมลงไหล่ทางทั้ง 2 ด้านๆละ 0.25 เมตร พื้นที่ก่อสร้างไม่น้อยกว่า 412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</si>
  <si>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โครงการก่อสร้างถนน คสล.  หมู่ที่ 11</t>
  </si>
  <si>
    <t>(เส้นจากบ้านนางสาวอรุณ - บ้านนายเตี้ยม) ถนนกว้าง 4 เมตร เทคอนกรีตหนา 0.15 เมตร ระยะทาง 102 เมตร พร้อมลงไหล่ทางทั้ง 2 ด้านๆละ 0.25 เมตร พื้นที่ก่อสร้างไม่น้อยกว่า 408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</si>
  <si>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หมู่ที่ 11 บ้านหนองไผ่น้อย</t>
  </si>
  <si>
    <t>หมู่ที่ 10  บ้านโนนตาพรม</t>
  </si>
  <si>
    <t>โครงการก่อสร้างถนน คสล.  หมู่ที่ 12</t>
  </si>
  <si>
    <t>(เส้นต่อจากถนน คสล.เดิม - ไปทางทิศใต้ถึงหน้าโรงเรียนบ้านโนนตาพรม) ถนนกว้าง 5 เมตร เทคอนกรีตหนา 0.15 เมตร ระยะทาง 108 เมตร พร้อมลงไหล่ทางทั้ง 2 ด้านๆละ 0.50 เมตร พื้นที่ก่อสร้างไม่น้อยกว่า 540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</si>
  <si>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หมู่ที่ 12 บ้านใหม่ศรีจันทร์สินธุ์</t>
  </si>
  <si>
    <t>โครงการก่อสร้างถนน คสล.  หมู่ที่ 14</t>
  </si>
  <si>
    <t>(เส้นจากบ้านนางบุญส่ง - บ้านนางพิน) ถนนกว้าง 4 เมตร เทคอนกรีตหนา 0.15 เมตร ระยะทาง 102 เมตร พร้อมลงไหล่ทางทั้ง 2 ด้านๆละ 0.25 เมตร พื้นที่ก่อสร้างไม่น้อยกว่า 408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</si>
  <si>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หมู่ที่ 14 บ้านหนองตะไก้น้อย</t>
  </si>
  <si>
    <t>(เส้นจากศพด. - บ้านนางเสริง) ถนนกว้าง 3 เมตร เทคอนกรีตหนา 0.15 เมตร ระยะทาง 132 เมตร พร้อมลงไหล่ทางทั้ง 2 ด้านๆละ 0.25 เมตร พื้นที่ก่อสร้างไม่น้อยกว่า 396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</si>
  <si>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หมู่ที่ 2 บ้านช่องโค</t>
  </si>
  <si>
    <t>โครงการก่อสร้างถนน คสล.  หมู่ที่ 4</t>
  </si>
  <si>
    <t>หมู่ที่ 4 บ้านละกอ</t>
  </si>
  <si>
    <t>โครงการก่อสร้างถนน คสล.  หมู่ที่ 8</t>
  </si>
  <si>
    <t>(เส้นจากบ้านนายเหรียญ - ถนน คสล.เดิมคุ้มบ้านกลาง) ถนนกว้าง 4 เมตร เทคอนกรีตหนา 0.15 เมตร ระยะทาง 103 เมตร พร้อมลงไหล่ทางทั้ง 2 ด้านๆละ 0.25 เมตร พื้นที่ก่อสร้างไม่น้อยกว่า 412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</si>
  <si>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(เส้นจากบ้านนางม็อก  แฝงกระโทก - สุดซอย) ถนนกว้าง 3.50เมตร เทคอนกรีตหนา 0.15 เมตร ระยะทาง 115 เมตร พร้อมลงไหล่ทางทั้ง 2 ด้านๆละ 0.25 เมตร พื้นที่ก่อสร้างไม่น้อยกว่า 402.50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</si>
  <si>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หมู่ที่ 8 บ้านโนนไม้แดง</t>
  </si>
  <si>
    <t>โครงการก่อสร้างถนน คสล.  หมู่ที่ 9</t>
  </si>
  <si>
    <t>(เส้นจากถนน คสล.เดิมหน้าโรงเรียนบ้านโกรกไม้แดง - ไปทางทิศตะวันออก) ถนนกว้าง 5 เมตร เทคอนกรีตหนา 0.15 เมตร ระยะทาง 83 เมตร พร้อมลงไหล่ทางทั้ง 2 ด้านๆละ 0.25 เมตร พื้นที่ก่อสร้างไม่น้อยกว่า 415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</si>
  <si>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หมู่ที่ 9 บ้านโกรกไม้แดง</t>
  </si>
  <si>
    <t>โครงการก่อสร้างถนนหินคลุก หมู่ที่ 13</t>
  </si>
  <si>
    <t>(เส้นจากนานายทอง - นานายพิน  ทิศกระโทก) ถนนกว้าง 3.50 เมตร ลงหินคลุกหนาเฉลี่ย 0.15 เมตร ระยะทาง 604 เมตร วางท่อระบายน้ำ คสล. Ø 0.60 เมตร จำนวน 15 ท่อน พื้นที่ก่อสร้างไม่น้อยกว่า 2,114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</si>
  <si>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หมู่ที่ 13 บ้านหนองเครือชุด</t>
  </si>
  <si>
    <t>โครงการก่อสร้างถนนหินคลุก หมู่ที่ 15</t>
  </si>
  <si>
    <t>(เส้นบ้านนางสาวร่วม - บ้านนายแสน  สืบสีสุก) ถนนกว้าง 3.50 เมตร ลงหินคลุกหนาเฉลี่ย 0.15 เมตร ระยะทาง 172 เมตร พื้นที่ก่อสร้างไม่น้อยกว่า 602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</si>
  <si>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หมู่ที่ 15 บ้านอรพิมพ์</t>
  </si>
  <si>
    <t>(เส้นบ้านนายทองดี  ทานกระโทก - บ้านนายสุนทร  ทิศกระโทก) ถนนกว้าง 4 เมตร ลงหินคลุกหนาเฉลี่ย 0.15 เมตร ระยะทาง 192 เมตร วางท่อระบายน้ำ คสล. Ø 0.30 เมตร จำนวน 21 ท่อน พื้นที่ก่อสร้างไม่น้อยกว่า 768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</si>
  <si>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โครงการก่อสร้างถนนหินคลุก หมู่ที่ 15  สายที่ 1</t>
  </si>
  <si>
    <t>โครงการก่อสร้างถนนหินคลุก หมู่ที่ 15  สายที่ 2</t>
  </si>
  <si>
    <t>(เส้นบ้านนายทองดี  ทานกระโทก - บ้านนายสุนทร  ทิศกระโทก) ถนนกว้าง 3.50 เมตร ลงหินคลุกหนาเฉลี่ย 0.15 เมตร ระยะทาง 65 เมตร พื้นที่ก่อสร้างไม่น้อยกว่า 227.50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</si>
  <si>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โครงการก่อสร้างถนนหินคลุก หมู่ที่ 17</t>
  </si>
  <si>
    <t>(เส้นบ้านนายสีทัด - บ้านนางอุบลลดา) ถนนกว้าง 3 เมตร ลงหินคลุกหนาเฉลี่ย 0.15 เมตร ระยะทาง 654 เมตร พื้นที่ก่อสร้างไม่น้อยกว่า 1,962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</si>
  <si>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หมู่ที่ 17 บ้านช่องโค</t>
  </si>
  <si>
    <t>(เส้นจากบ้านนายสุภาพ - บ้านนายสมพงษ์) ถนนกว้าง 3 เมตร ลงหินคลุกหนาเฉลี่ย 0.15 เมตร ระยะทาง 295 เมตร พื้นที่ก่อสร้างไม่น้อยกว่า 885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</si>
  <si>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โครงการก่อสร้างถนนหินคลุก หมู่ที่ 3</t>
  </si>
  <si>
    <t>หมู่ที่ 3 บ้านละกอ</t>
  </si>
  <si>
    <t>โครงการก่อสร้างและปรับปรุ่งถนนหินคลุก หมู่ที่ 6</t>
  </si>
  <si>
    <t>(เส้นจากสามแยก ทช. นม. 6042 ข้างบ้านนายสำราญ  ตวยกระโทก - ไปทางทิศเหนือ) ถนนกว้าง 4 เมตร ลงหินคลุกหนาเฉลี่ย 0.15 เมตร ระยะทาง 397 เมตร พื้นที่ก่อสร้างไม่น้อยกว่า 1,588 ตารางเมตร พร้อมป้ายโครงการ (ตรามแบบมาตรฐาน งานก่อสร้างทางและระบบระบายน้ำ องค์การปกครองส่วนท้องถิ่น จังหวัดนครราชสีมา)</t>
  </si>
  <si>
    <t>หมู่ที่ 6 บ้านหนองตะไก้</t>
  </si>
  <si>
    <t>19 โครงการ</t>
  </si>
  <si>
    <t>โครงการฝึกอบรมเยาวชน</t>
  </si>
  <si>
    <t>เพื่อส่งเสริมกิจกรรมเกี่ยวกับเยาวชนภายในตำบล</t>
  </si>
  <si>
    <t>๒ แผนงานส่งเสริมอาชีพเพื่อเพิ่มรายได้ให้ประชาชน</t>
  </si>
  <si>
    <t>โครงการฝึกอาชีพกลุ่มสตรีแม่บ้านและประชาชนตำบลศรีละกอ</t>
  </si>
  <si>
    <t>เพื่อให้เกิดความรู้และทักษะเป็นพื้นฐานในการฝึกอาชีพกลุ่มสตรีแม่บ้านและประชาชนตำบลศรีละกอ</t>
  </si>
  <si>
    <t>โครงการส่งเสริมและพัฒนาสตรีระดับตำบล</t>
  </si>
  <si>
    <t>เพื่อส่งเสริมและพัฒนาสตรีระดับตำบลให้สามารถสร้างงานสร้างรายได้</t>
  </si>
  <si>
    <t>โครงการอบรมความรู้ผู้ดูแลระบบประปาหมู่บ้านและตรวจสอบคุณภาพน้ำ</t>
  </si>
  <si>
    <t>เพื่อพัฒนาศักยภาพของผู้ดูแลระบบประปาหมู่บ้านและตรวจสอบคุณภาพน้ำ</t>
  </si>
  <si>
    <t>โครงการไออุ่นรักจากครอบครัวสานสายใยจากชุมชน</t>
  </si>
  <si>
    <t>เพื่อสร้างไออุ่นรักจากครอบครัวสานสายใยจากชุมชน</t>
  </si>
  <si>
    <t>ค่าใช้จ่ายกิจกรรมงานวันสำคัญทางศาสนา ประเพณี วัฒนธรรม กิจกรรมชุมชน/หมู่บ้าน</t>
  </si>
  <si>
    <t>ส่งเสริมกิจกรรมงานวันสำคัญทางศาสนา ประเพณี วัฒนธรรม กิจกรรมชุมชน/หมู่บ้าน</t>
  </si>
  <si>
    <t>โครงการจัดการแข่งขันกีฬาเด็ก</t>
  </si>
  <si>
    <t xml:space="preserve">เพื่อเสริมสร้างการแข่งขันกีฬาแก่เด็กและเยาวชนให้มีร่างกายแข็งแรง </t>
  </si>
  <si>
    <t>โครงการส่งเสริมสนับสนุนการดำเนินการอันเนื่องมาจากพระราชดำริการปลูกหญ้าแฝก</t>
  </si>
  <si>
    <t>เพื่อส่งเสริมสนับสนุนการดำเนินการอันเนื่องมาจากพระราชดำริการปลูกหญ้าแฝก</t>
  </si>
  <si>
    <t>โครงการอนุรักษ์พันธุกรรมพืชอันเนื่องมาจากพระราชดำริสมเด็จพระเทพรัตนราชสุดาสยามบรมราชกุมารี</t>
  </si>
  <si>
    <t>เพื่ออนุรักษ์พันธุกรรมพืชให้คงอยู่และเพิ่มปริมาณมากขึ้น</t>
  </si>
  <si>
    <t>8 โครงการ</t>
  </si>
  <si>
    <t>6 โครงการ</t>
  </si>
  <si>
    <t>๒ แผนงานส่งเสริมเศรษฐกิจพอเพียงและแนวทางตามพระราชดำริ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</si>
</sst>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1"/>
      <color theme="1"/>
      <name val="TH SarabunPSK"/>
      <family val="2"/>
    </font>
    <font>
      <b/>
      <sz val="16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b/>
      <sz val="20"/>
      <color theme="1"/>
      <name val="TH SarabunIT๙"/>
      <family val="2"/>
    </font>
    <font>
      <sz val="15"/>
      <color theme="1"/>
      <name val="TH SarabunIT๙"/>
      <family val="2"/>
    </font>
    <font>
      <sz val="15"/>
      <name val="TH SarabunIT๙"/>
      <family val="2"/>
    </font>
    <font>
      <sz val="12"/>
      <color theme="1"/>
      <name val="TH SarabunIT๙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top" wrapText="1"/>
    </xf>
    <xf numFmtId="0" fontId="5" fillId="0" borderId="0" xfId="0" applyFont="1"/>
    <xf numFmtId="61" fontId="5" fillId="0" borderId="2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/>
    <xf numFmtId="0" fontId="1" fillId="0" borderId="2" xfId="0" applyFont="1" applyBorder="1" applyAlignment="1">
      <alignment vertical="top"/>
    </xf>
    <xf numFmtId="61" fontId="1" fillId="0" borderId="2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61" fontId="1" fillId="0" borderId="2" xfId="0" applyNumberFormat="1" applyFont="1" applyBorder="1" applyAlignment="1">
      <alignment horizontal="right" vertical="top"/>
    </xf>
    <xf numFmtId="0" fontId="5" fillId="0" borderId="2" xfId="0" applyFont="1" applyBorder="1" applyAlignment="1">
      <alignment vertical="top" wrapText="1"/>
    </xf>
    <xf numFmtId="61" fontId="5" fillId="0" borderId="2" xfId="0" applyNumberFormat="1" applyFont="1" applyBorder="1" applyAlignment="1">
      <alignment vertical="top"/>
    </xf>
    <xf numFmtId="0" fontId="3" fillId="0" borderId="5" xfId="0" applyFont="1" applyBorder="1" applyAlignment="1">
      <alignment wrapText="1"/>
    </xf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Border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 vertical="center"/>
    </xf>
    <xf numFmtId="0" fontId="3" fillId="5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top"/>
    </xf>
    <xf numFmtId="0" fontId="7" fillId="0" borderId="2" xfId="0" applyFont="1" applyBorder="1" applyAlignment="1">
      <alignment vertical="top"/>
    </xf>
    <xf numFmtId="0" fontId="8" fillId="0" borderId="2" xfId="0" applyFont="1" applyBorder="1" applyAlignment="1">
      <alignment horizontal="justify" vertical="top" wrapText="1"/>
    </xf>
    <xf numFmtId="0" fontId="7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horizontal="center" vertical="top" wrapText="1"/>
    </xf>
    <xf numFmtId="3" fontId="1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 shrinkToFit="1"/>
    </xf>
    <xf numFmtId="0" fontId="5" fillId="3" borderId="2" xfId="0" applyFont="1" applyFill="1" applyBorder="1" applyAlignment="1">
      <alignment vertical="top" wrapText="1"/>
    </xf>
    <xf numFmtId="49" fontId="5" fillId="3" borderId="2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/>
    </xf>
    <xf numFmtId="5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61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59" fontId="1" fillId="4" borderId="2" xfId="0" applyNumberFormat="1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61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4" borderId="2" xfId="0" applyNumberFormat="1" applyFont="1" applyFill="1" applyBorder="1" applyAlignment="1">
      <alignment horizontal="center" vertical="center"/>
    </xf>
    <xf numFmtId="59" fontId="1" fillId="0" borderId="2" xfId="0" applyNumberFormat="1" applyFont="1" applyBorder="1" applyAlignment="1">
      <alignment horizontal="center" vertical="center"/>
    </xf>
    <xf numFmtId="59" fontId="1" fillId="5" borderId="2" xfId="0" applyNumberFormat="1" applyFont="1" applyFill="1" applyBorder="1" applyAlignment="1">
      <alignment horizontal="center" vertical="center"/>
    </xf>
    <xf numFmtId="2" fontId="1" fillId="5" borderId="2" xfId="0" applyNumberFormat="1" applyFont="1" applyFill="1" applyBorder="1" applyAlignment="1">
      <alignment horizontal="center" vertical="center"/>
    </xf>
    <xf numFmtId="3" fontId="1" fillId="5" borderId="2" xfId="0" applyNumberFormat="1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/>
    </xf>
    <xf numFmtId="0" fontId="4" fillId="0" borderId="0" xfId="0" applyFont="1" applyAlignment="1"/>
    <xf numFmtId="3" fontId="1" fillId="0" borderId="2" xfId="0" applyNumberFormat="1" applyFont="1" applyBorder="1"/>
    <xf numFmtId="0" fontId="1" fillId="0" borderId="2" xfId="0" applyFont="1" applyBorder="1" applyAlignment="1">
      <alignment horizontal="right"/>
    </xf>
    <xf numFmtId="0" fontId="7" fillId="0" borderId="2" xfId="0" applyFont="1" applyBorder="1" applyAlignment="1">
      <alignment horizontal="left" vertical="top" wrapText="1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61" fontId="1" fillId="0" borderId="0" xfId="0" applyNumberFormat="1" applyFont="1"/>
    <xf numFmtId="0" fontId="1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/>
    </xf>
    <xf numFmtId="3" fontId="1" fillId="3" borderId="2" xfId="0" applyNumberFormat="1" applyFont="1" applyFill="1" applyBorder="1"/>
    <xf numFmtId="0" fontId="1" fillId="3" borderId="2" xfId="0" applyFont="1" applyFill="1" applyBorder="1" applyAlignment="1">
      <alignment horizontal="right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/>
    </xf>
    <xf numFmtId="0" fontId="1" fillId="3" borderId="2" xfId="0" applyFont="1" applyFill="1" applyBorder="1" applyAlignment="1">
      <alignment horizontal="center" vertical="top"/>
    </xf>
    <xf numFmtId="0" fontId="1" fillId="3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10</xdr:row>
      <xdr:rowOff>352425</xdr:rowOff>
    </xdr:from>
    <xdr:to>
      <xdr:col>17</xdr:col>
      <xdr:colOff>276225</xdr:colOff>
      <xdr:row>10</xdr:row>
      <xdr:rowOff>352425</xdr:rowOff>
    </xdr:to>
    <xdr:cxnSp macro="">
      <xdr:nvCxnSpPr>
        <xdr:cNvPr id="3" name="ลูกศรเชื่อมต่อแบบตรง 2"/>
        <xdr:cNvCxnSpPr/>
      </xdr:nvCxnSpPr>
      <xdr:spPr>
        <a:xfrm>
          <a:off x="7019925" y="3181350"/>
          <a:ext cx="27241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</xdr:row>
      <xdr:rowOff>733425</xdr:rowOff>
    </xdr:from>
    <xdr:to>
      <xdr:col>17</xdr:col>
      <xdr:colOff>285750</xdr:colOff>
      <xdr:row>11</xdr:row>
      <xdr:rowOff>733425</xdr:rowOff>
    </xdr:to>
    <xdr:cxnSp macro="">
      <xdr:nvCxnSpPr>
        <xdr:cNvPr id="7" name="ลูกศรเชื่อมต่อแบบตรง 6"/>
        <xdr:cNvCxnSpPr/>
      </xdr:nvCxnSpPr>
      <xdr:spPr>
        <a:xfrm>
          <a:off x="6124575" y="4371975"/>
          <a:ext cx="3629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762000</xdr:colOff>
      <xdr:row>12</xdr:row>
      <xdr:rowOff>754063</xdr:rowOff>
    </xdr:from>
    <xdr:to>
      <xdr:col>17</xdr:col>
      <xdr:colOff>247650</xdr:colOff>
      <xdr:row>12</xdr:row>
      <xdr:rowOff>762000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6105525" y="5983288"/>
          <a:ext cx="3609975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466725</xdr:rowOff>
    </xdr:from>
    <xdr:to>
      <xdr:col>17</xdr:col>
      <xdr:colOff>285750</xdr:colOff>
      <xdr:row>14</xdr:row>
      <xdr:rowOff>466725</xdr:rowOff>
    </xdr:to>
    <xdr:cxnSp macro="">
      <xdr:nvCxnSpPr>
        <xdr:cNvPr id="10" name="ลูกศรเชื่อมต่อแบบตรง 9"/>
        <xdr:cNvCxnSpPr/>
      </xdr:nvCxnSpPr>
      <xdr:spPr>
        <a:xfrm>
          <a:off x="6115050" y="8782050"/>
          <a:ext cx="36385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15</xdr:row>
      <xdr:rowOff>523875</xdr:rowOff>
    </xdr:from>
    <xdr:to>
      <xdr:col>18</xdr:col>
      <xdr:colOff>0</xdr:colOff>
      <xdr:row>15</xdr:row>
      <xdr:rowOff>523875</xdr:rowOff>
    </xdr:to>
    <xdr:cxnSp macro="">
      <xdr:nvCxnSpPr>
        <xdr:cNvPr id="12" name="ลูกศรเชื่อมต่อแบบตรง 11"/>
        <xdr:cNvCxnSpPr/>
      </xdr:nvCxnSpPr>
      <xdr:spPr>
        <a:xfrm>
          <a:off x="7038975" y="9867900"/>
          <a:ext cx="27336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16</xdr:row>
      <xdr:rowOff>733425</xdr:rowOff>
    </xdr:from>
    <xdr:to>
      <xdr:col>17</xdr:col>
      <xdr:colOff>238125</xdr:colOff>
      <xdr:row>16</xdr:row>
      <xdr:rowOff>735013</xdr:rowOff>
    </xdr:to>
    <xdr:cxnSp macro="">
      <xdr:nvCxnSpPr>
        <xdr:cNvPr id="13" name="ลูกศรเชื่อมต่อแบบตรง 12"/>
        <xdr:cNvCxnSpPr/>
      </xdr:nvCxnSpPr>
      <xdr:spPr>
        <a:xfrm>
          <a:off x="7058025" y="1136332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18</xdr:row>
      <xdr:rowOff>485775</xdr:rowOff>
    </xdr:from>
    <xdr:to>
      <xdr:col>17</xdr:col>
      <xdr:colOff>276225</xdr:colOff>
      <xdr:row>18</xdr:row>
      <xdr:rowOff>485775</xdr:rowOff>
    </xdr:to>
    <xdr:cxnSp macro="">
      <xdr:nvCxnSpPr>
        <xdr:cNvPr id="14" name="ลูกศรเชื่อมต่อแบบตรง 13"/>
        <xdr:cNvCxnSpPr/>
      </xdr:nvCxnSpPr>
      <xdr:spPr>
        <a:xfrm>
          <a:off x="7038975" y="13687425"/>
          <a:ext cx="27051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13</xdr:row>
      <xdr:rowOff>722312</xdr:rowOff>
    </xdr:from>
    <xdr:to>
      <xdr:col>17</xdr:col>
      <xdr:colOff>293688</xdr:colOff>
      <xdr:row>13</xdr:row>
      <xdr:rowOff>723901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6121400" y="7461250"/>
          <a:ext cx="3602038" cy="158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57150</xdr:colOff>
      <xdr:row>17</xdr:row>
      <xdr:rowOff>457200</xdr:rowOff>
    </xdr:from>
    <xdr:to>
      <xdr:col>17</xdr:col>
      <xdr:colOff>266700</xdr:colOff>
      <xdr:row>17</xdr:row>
      <xdr:rowOff>458788</xdr:rowOff>
    </xdr:to>
    <xdr:cxnSp macro="">
      <xdr:nvCxnSpPr>
        <xdr:cNvPr id="19" name="ลูกศรเชื่อมต่อแบบตรง 18"/>
        <xdr:cNvCxnSpPr/>
      </xdr:nvCxnSpPr>
      <xdr:spPr>
        <a:xfrm>
          <a:off x="7086600" y="1263015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12</xdr:row>
      <xdr:rowOff>685801</xdr:rowOff>
    </xdr:from>
    <xdr:to>
      <xdr:col>17</xdr:col>
      <xdr:colOff>257175</xdr:colOff>
      <xdr:row>12</xdr:row>
      <xdr:rowOff>695325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6229350" y="5076826"/>
          <a:ext cx="3581400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11</xdr:row>
      <xdr:rowOff>742950</xdr:rowOff>
    </xdr:from>
    <xdr:to>
      <xdr:col>17</xdr:col>
      <xdr:colOff>285750</xdr:colOff>
      <xdr:row>11</xdr:row>
      <xdr:rowOff>742950</xdr:rowOff>
    </xdr:to>
    <xdr:cxnSp macro="">
      <xdr:nvCxnSpPr>
        <xdr:cNvPr id="9" name="ลูกศรเชื่อมต่อแบบตรง 8"/>
        <xdr:cNvCxnSpPr/>
      </xdr:nvCxnSpPr>
      <xdr:spPr>
        <a:xfrm>
          <a:off x="6172200" y="3867150"/>
          <a:ext cx="3629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13</xdr:row>
      <xdr:rowOff>142875</xdr:rowOff>
    </xdr:from>
    <xdr:to>
      <xdr:col>17</xdr:col>
      <xdr:colOff>285750</xdr:colOff>
      <xdr:row>13</xdr:row>
      <xdr:rowOff>144463</xdr:rowOff>
    </xdr:to>
    <xdr:cxnSp macro="">
      <xdr:nvCxnSpPr>
        <xdr:cNvPr id="11" name="ลูกศรเชื่อมต่อแบบตรง 10"/>
        <xdr:cNvCxnSpPr/>
      </xdr:nvCxnSpPr>
      <xdr:spPr>
        <a:xfrm>
          <a:off x="7124700" y="605790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21</xdr:row>
      <xdr:rowOff>657225</xdr:rowOff>
    </xdr:from>
    <xdr:to>
      <xdr:col>17</xdr:col>
      <xdr:colOff>257175</xdr:colOff>
      <xdr:row>21</xdr:row>
      <xdr:rowOff>666750</xdr:rowOff>
    </xdr:to>
    <xdr:cxnSp macro="">
      <xdr:nvCxnSpPr>
        <xdr:cNvPr id="16" name="ลูกศรเชื่อมต่อแบบตรง 15"/>
        <xdr:cNvCxnSpPr/>
      </xdr:nvCxnSpPr>
      <xdr:spPr>
        <a:xfrm flipV="1">
          <a:off x="6219825" y="7600950"/>
          <a:ext cx="35909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22</xdr:row>
      <xdr:rowOff>390525</xdr:rowOff>
    </xdr:from>
    <xdr:to>
      <xdr:col>18</xdr:col>
      <xdr:colOff>47625</xdr:colOff>
      <xdr:row>22</xdr:row>
      <xdr:rowOff>400050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6200775" y="11563350"/>
          <a:ext cx="36671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25</xdr:row>
      <xdr:rowOff>152400</xdr:rowOff>
    </xdr:from>
    <xdr:to>
      <xdr:col>17</xdr:col>
      <xdr:colOff>247650</xdr:colOff>
      <xdr:row>25</xdr:row>
      <xdr:rowOff>153988</xdr:rowOff>
    </xdr:to>
    <xdr:cxnSp macro="">
      <xdr:nvCxnSpPr>
        <xdr:cNvPr id="25" name="ลูกศรเชื่อมต่อแบบตรง 24"/>
        <xdr:cNvCxnSpPr/>
      </xdr:nvCxnSpPr>
      <xdr:spPr>
        <a:xfrm>
          <a:off x="7115175" y="1340167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27</xdr:row>
      <xdr:rowOff>495300</xdr:rowOff>
    </xdr:from>
    <xdr:to>
      <xdr:col>17</xdr:col>
      <xdr:colOff>247650</xdr:colOff>
      <xdr:row>27</xdr:row>
      <xdr:rowOff>496888</xdr:rowOff>
    </xdr:to>
    <xdr:cxnSp macro="">
      <xdr:nvCxnSpPr>
        <xdr:cNvPr id="26" name="ลูกศรเชื่อมต่อแบบตรง 25"/>
        <xdr:cNvCxnSpPr/>
      </xdr:nvCxnSpPr>
      <xdr:spPr>
        <a:xfrm>
          <a:off x="7115175" y="1425892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28</xdr:row>
      <xdr:rowOff>352425</xdr:rowOff>
    </xdr:from>
    <xdr:to>
      <xdr:col>17</xdr:col>
      <xdr:colOff>285750</xdr:colOff>
      <xdr:row>28</xdr:row>
      <xdr:rowOff>371475</xdr:rowOff>
    </xdr:to>
    <xdr:cxnSp macro="">
      <xdr:nvCxnSpPr>
        <xdr:cNvPr id="46" name="ลูกศรเชื่อมต่อแบบตรง 45"/>
        <xdr:cNvCxnSpPr/>
      </xdr:nvCxnSpPr>
      <xdr:spPr>
        <a:xfrm flipV="1">
          <a:off x="6172200" y="14735175"/>
          <a:ext cx="36290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10</xdr:row>
      <xdr:rowOff>371475</xdr:rowOff>
    </xdr:from>
    <xdr:to>
      <xdr:col>17</xdr:col>
      <xdr:colOff>247650</xdr:colOff>
      <xdr:row>10</xdr:row>
      <xdr:rowOff>390525</xdr:rowOff>
    </xdr:to>
    <xdr:cxnSp macro="">
      <xdr:nvCxnSpPr>
        <xdr:cNvPr id="43" name="ลูกศรเชื่อมต่อแบบตรง 42"/>
        <xdr:cNvCxnSpPr/>
      </xdr:nvCxnSpPr>
      <xdr:spPr>
        <a:xfrm>
          <a:off x="7096125" y="2686050"/>
          <a:ext cx="26670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14</xdr:row>
      <xdr:rowOff>247650</xdr:rowOff>
    </xdr:from>
    <xdr:to>
      <xdr:col>17</xdr:col>
      <xdr:colOff>285750</xdr:colOff>
      <xdr:row>14</xdr:row>
      <xdr:rowOff>249238</xdr:rowOff>
    </xdr:to>
    <xdr:cxnSp macro="">
      <xdr:nvCxnSpPr>
        <xdr:cNvPr id="31" name="ลูกศรเชื่อมต่อแบบตรง 30"/>
        <xdr:cNvCxnSpPr/>
      </xdr:nvCxnSpPr>
      <xdr:spPr>
        <a:xfrm>
          <a:off x="7124700" y="641985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15</xdr:row>
      <xdr:rowOff>161925</xdr:rowOff>
    </xdr:from>
    <xdr:to>
      <xdr:col>17</xdr:col>
      <xdr:colOff>285750</xdr:colOff>
      <xdr:row>15</xdr:row>
      <xdr:rowOff>163513</xdr:rowOff>
    </xdr:to>
    <xdr:cxnSp macro="">
      <xdr:nvCxnSpPr>
        <xdr:cNvPr id="33" name="ลูกศรเชื่อมต่อแบบตรง 32"/>
        <xdr:cNvCxnSpPr/>
      </xdr:nvCxnSpPr>
      <xdr:spPr>
        <a:xfrm>
          <a:off x="7239000" y="684847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16</xdr:row>
      <xdr:rowOff>180975</xdr:rowOff>
    </xdr:from>
    <xdr:to>
      <xdr:col>17</xdr:col>
      <xdr:colOff>285750</xdr:colOff>
      <xdr:row>16</xdr:row>
      <xdr:rowOff>182563</xdr:rowOff>
    </xdr:to>
    <xdr:cxnSp macro="">
      <xdr:nvCxnSpPr>
        <xdr:cNvPr id="34" name="ลูกศรเชื่อมต่อแบบตรง 33"/>
        <xdr:cNvCxnSpPr/>
      </xdr:nvCxnSpPr>
      <xdr:spPr>
        <a:xfrm>
          <a:off x="7239000" y="718185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17</xdr:row>
      <xdr:rowOff>247650</xdr:rowOff>
    </xdr:from>
    <xdr:to>
      <xdr:col>17</xdr:col>
      <xdr:colOff>285750</xdr:colOff>
      <xdr:row>17</xdr:row>
      <xdr:rowOff>249238</xdr:rowOff>
    </xdr:to>
    <xdr:cxnSp macro="">
      <xdr:nvCxnSpPr>
        <xdr:cNvPr id="35" name="ลูกศรเชื่อมต่อแบบตรง 34"/>
        <xdr:cNvCxnSpPr/>
      </xdr:nvCxnSpPr>
      <xdr:spPr>
        <a:xfrm>
          <a:off x="7124700" y="744855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18</xdr:row>
      <xdr:rowOff>247650</xdr:rowOff>
    </xdr:from>
    <xdr:to>
      <xdr:col>17</xdr:col>
      <xdr:colOff>285750</xdr:colOff>
      <xdr:row>18</xdr:row>
      <xdr:rowOff>249238</xdr:rowOff>
    </xdr:to>
    <xdr:cxnSp macro="">
      <xdr:nvCxnSpPr>
        <xdr:cNvPr id="36" name="ลูกศรเชื่อมต่อแบบตรง 35"/>
        <xdr:cNvCxnSpPr/>
      </xdr:nvCxnSpPr>
      <xdr:spPr>
        <a:xfrm>
          <a:off x="7239000" y="763905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19</xdr:row>
      <xdr:rowOff>123825</xdr:rowOff>
    </xdr:from>
    <xdr:to>
      <xdr:col>17</xdr:col>
      <xdr:colOff>285750</xdr:colOff>
      <xdr:row>19</xdr:row>
      <xdr:rowOff>125413</xdr:rowOff>
    </xdr:to>
    <xdr:cxnSp macro="">
      <xdr:nvCxnSpPr>
        <xdr:cNvPr id="38" name="ลูกศรเชื่อมต่อแบบตรง 37"/>
        <xdr:cNvCxnSpPr/>
      </xdr:nvCxnSpPr>
      <xdr:spPr>
        <a:xfrm>
          <a:off x="7153275" y="933450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20</xdr:row>
      <xdr:rowOff>363538</xdr:rowOff>
    </xdr:from>
    <xdr:to>
      <xdr:col>17</xdr:col>
      <xdr:colOff>285750</xdr:colOff>
      <xdr:row>20</xdr:row>
      <xdr:rowOff>371475</xdr:rowOff>
    </xdr:to>
    <xdr:cxnSp macro="">
      <xdr:nvCxnSpPr>
        <xdr:cNvPr id="39" name="ลูกศรเชื่อมต่อแบบตรง 38"/>
        <xdr:cNvCxnSpPr/>
      </xdr:nvCxnSpPr>
      <xdr:spPr>
        <a:xfrm flipV="1">
          <a:off x="6181725" y="9831388"/>
          <a:ext cx="361950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23</xdr:row>
      <xdr:rowOff>285750</xdr:rowOff>
    </xdr:from>
    <xdr:to>
      <xdr:col>17</xdr:col>
      <xdr:colOff>285750</xdr:colOff>
      <xdr:row>23</xdr:row>
      <xdr:rowOff>287338</xdr:rowOff>
    </xdr:to>
    <xdr:cxnSp macro="">
      <xdr:nvCxnSpPr>
        <xdr:cNvPr id="42" name="ลูกศรเชื่อมต่อแบบตรง 41"/>
        <xdr:cNvCxnSpPr/>
      </xdr:nvCxnSpPr>
      <xdr:spPr>
        <a:xfrm>
          <a:off x="7153275" y="1225867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24</xdr:row>
      <xdr:rowOff>142875</xdr:rowOff>
    </xdr:from>
    <xdr:to>
      <xdr:col>17</xdr:col>
      <xdr:colOff>285750</xdr:colOff>
      <xdr:row>24</xdr:row>
      <xdr:rowOff>144463</xdr:rowOff>
    </xdr:to>
    <xdr:cxnSp macro="">
      <xdr:nvCxnSpPr>
        <xdr:cNvPr id="29" name="ลูกศรเชื่อมต่อแบบตรง 28"/>
        <xdr:cNvCxnSpPr/>
      </xdr:nvCxnSpPr>
      <xdr:spPr>
        <a:xfrm>
          <a:off x="7153275" y="6591300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26</xdr:row>
      <xdr:rowOff>142875</xdr:rowOff>
    </xdr:from>
    <xdr:to>
      <xdr:col>17</xdr:col>
      <xdr:colOff>247650</xdr:colOff>
      <xdr:row>26</xdr:row>
      <xdr:rowOff>144463</xdr:rowOff>
    </xdr:to>
    <xdr:cxnSp macro="">
      <xdr:nvCxnSpPr>
        <xdr:cNvPr id="32" name="ลูกศรเชื่อมต่อแบบตรง 31"/>
        <xdr:cNvCxnSpPr/>
      </xdr:nvCxnSpPr>
      <xdr:spPr>
        <a:xfrm>
          <a:off x="7115175" y="1364932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76200</xdr:colOff>
      <xdr:row>29</xdr:row>
      <xdr:rowOff>238125</xdr:rowOff>
    </xdr:from>
    <xdr:to>
      <xdr:col>17</xdr:col>
      <xdr:colOff>285750</xdr:colOff>
      <xdr:row>29</xdr:row>
      <xdr:rowOff>239713</xdr:rowOff>
    </xdr:to>
    <xdr:cxnSp macro="">
      <xdr:nvCxnSpPr>
        <xdr:cNvPr id="37" name="ลูกศรเชื่อมต่อแบบตรง 36"/>
        <xdr:cNvCxnSpPr/>
      </xdr:nvCxnSpPr>
      <xdr:spPr>
        <a:xfrm>
          <a:off x="7153275" y="15801975"/>
          <a:ext cx="264795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10</xdr:row>
      <xdr:rowOff>485775</xdr:rowOff>
    </xdr:from>
    <xdr:to>
      <xdr:col>17</xdr:col>
      <xdr:colOff>285750</xdr:colOff>
      <xdr:row>10</xdr:row>
      <xdr:rowOff>495300</xdr:rowOff>
    </xdr:to>
    <xdr:cxnSp macro="">
      <xdr:nvCxnSpPr>
        <xdr:cNvPr id="4" name="ลูกศรเชื่อมต่อแบบตรง 3"/>
        <xdr:cNvCxnSpPr/>
      </xdr:nvCxnSpPr>
      <xdr:spPr>
        <a:xfrm>
          <a:off x="7067550" y="3314700"/>
          <a:ext cx="2647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11</xdr:row>
      <xdr:rowOff>381000</xdr:rowOff>
    </xdr:from>
    <xdr:to>
      <xdr:col>17</xdr:col>
      <xdr:colOff>257175</xdr:colOff>
      <xdr:row>11</xdr:row>
      <xdr:rowOff>390525</xdr:rowOff>
    </xdr:to>
    <xdr:cxnSp macro="">
      <xdr:nvCxnSpPr>
        <xdr:cNvPr id="5" name="ลูกศรเชื่อมต่อแบบตรง 4"/>
        <xdr:cNvCxnSpPr/>
      </xdr:nvCxnSpPr>
      <xdr:spPr>
        <a:xfrm>
          <a:off x="7038975" y="4333875"/>
          <a:ext cx="2647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10</xdr:row>
      <xdr:rowOff>123825</xdr:rowOff>
    </xdr:from>
    <xdr:to>
      <xdr:col>17</xdr:col>
      <xdr:colOff>285750</xdr:colOff>
      <xdr:row>10</xdr:row>
      <xdr:rowOff>133350</xdr:rowOff>
    </xdr:to>
    <xdr:cxnSp macro="">
      <xdr:nvCxnSpPr>
        <xdr:cNvPr id="2" name="ลูกศรเชื่อมต่อแบบตรง 1"/>
        <xdr:cNvCxnSpPr/>
      </xdr:nvCxnSpPr>
      <xdr:spPr>
        <a:xfrm>
          <a:off x="7067550" y="2952750"/>
          <a:ext cx="2647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11</xdr:row>
      <xdr:rowOff>219075</xdr:rowOff>
    </xdr:from>
    <xdr:to>
      <xdr:col>17</xdr:col>
      <xdr:colOff>257175</xdr:colOff>
      <xdr:row>11</xdr:row>
      <xdr:rowOff>228600</xdr:rowOff>
    </xdr:to>
    <xdr:cxnSp macro="">
      <xdr:nvCxnSpPr>
        <xdr:cNvPr id="3" name="ลูกศรเชื่อมต่อแบบตรง 2"/>
        <xdr:cNvCxnSpPr/>
      </xdr:nvCxnSpPr>
      <xdr:spPr>
        <a:xfrm>
          <a:off x="7038975" y="4171950"/>
          <a:ext cx="2647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10</xdr:row>
      <xdr:rowOff>371475</xdr:rowOff>
    </xdr:from>
    <xdr:to>
      <xdr:col>17</xdr:col>
      <xdr:colOff>285750</xdr:colOff>
      <xdr:row>10</xdr:row>
      <xdr:rowOff>381000</xdr:rowOff>
    </xdr:to>
    <xdr:cxnSp macro="">
      <xdr:nvCxnSpPr>
        <xdr:cNvPr id="4" name="ลูกศรเชื่อมต่อแบบตรง 3"/>
        <xdr:cNvCxnSpPr/>
      </xdr:nvCxnSpPr>
      <xdr:spPr>
        <a:xfrm>
          <a:off x="7086600" y="4648200"/>
          <a:ext cx="27146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11</xdr:row>
      <xdr:rowOff>390525</xdr:rowOff>
    </xdr:from>
    <xdr:to>
      <xdr:col>17</xdr:col>
      <xdr:colOff>285750</xdr:colOff>
      <xdr:row>11</xdr:row>
      <xdr:rowOff>400050</xdr:rowOff>
    </xdr:to>
    <xdr:cxnSp macro="">
      <xdr:nvCxnSpPr>
        <xdr:cNvPr id="3" name="ลูกศรเชื่อมต่อแบบตรง 2"/>
        <xdr:cNvCxnSpPr/>
      </xdr:nvCxnSpPr>
      <xdr:spPr>
        <a:xfrm>
          <a:off x="7086600" y="3990975"/>
          <a:ext cx="27146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10</xdr:row>
      <xdr:rowOff>361950</xdr:rowOff>
    </xdr:from>
    <xdr:to>
      <xdr:col>17</xdr:col>
      <xdr:colOff>285750</xdr:colOff>
      <xdr:row>10</xdr:row>
      <xdr:rowOff>371475</xdr:rowOff>
    </xdr:to>
    <xdr:cxnSp macro="">
      <xdr:nvCxnSpPr>
        <xdr:cNvPr id="4" name="ลูกศรเชื่อมต่อแบบตรง 3"/>
        <xdr:cNvCxnSpPr/>
      </xdr:nvCxnSpPr>
      <xdr:spPr>
        <a:xfrm>
          <a:off x="7086600" y="3190875"/>
          <a:ext cx="27146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12</xdr:row>
      <xdr:rowOff>504825</xdr:rowOff>
    </xdr:from>
    <xdr:to>
      <xdr:col>17</xdr:col>
      <xdr:colOff>285750</xdr:colOff>
      <xdr:row>12</xdr:row>
      <xdr:rowOff>514350</xdr:rowOff>
    </xdr:to>
    <xdr:cxnSp macro="">
      <xdr:nvCxnSpPr>
        <xdr:cNvPr id="6" name="ลูกศรเชื่อมต่อแบบตรง 5"/>
        <xdr:cNvCxnSpPr/>
      </xdr:nvCxnSpPr>
      <xdr:spPr>
        <a:xfrm>
          <a:off x="7086600" y="5686425"/>
          <a:ext cx="27146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295275</xdr:colOff>
      <xdr:row>11</xdr:row>
      <xdr:rowOff>1620838</xdr:rowOff>
    </xdr:from>
    <xdr:to>
      <xdr:col>18</xdr:col>
      <xdr:colOff>9525</xdr:colOff>
      <xdr:row>11</xdr:row>
      <xdr:rowOff>1628775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096125" y="5478463"/>
          <a:ext cx="276225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12</xdr:row>
      <xdr:rowOff>1343025</xdr:rowOff>
    </xdr:from>
    <xdr:to>
      <xdr:col>17</xdr:col>
      <xdr:colOff>295275</xdr:colOff>
      <xdr:row>12</xdr:row>
      <xdr:rowOff>1362075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7105650" y="8562975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13</xdr:row>
      <xdr:rowOff>1371600</xdr:rowOff>
    </xdr:from>
    <xdr:to>
      <xdr:col>18</xdr:col>
      <xdr:colOff>9525</xdr:colOff>
      <xdr:row>13</xdr:row>
      <xdr:rowOff>1390650</xdr:rowOff>
    </xdr:to>
    <xdr:cxnSp macro="">
      <xdr:nvCxnSpPr>
        <xdr:cNvPr id="19" name="ลูกศรเชื่อมต่อแบบตรง 18"/>
        <xdr:cNvCxnSpPr/>
      </xdr:nvCxnSpPr>
      <xdr:spPr>
        <a:xfrm flipV="1">
          <a:off x="7124700" y="1167765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10</xdr:row>
      <xdr:rowOff>477838</xdr:rowOff>
    </xdr:from>
    <xdr:to>
      <xdr:col>18</xdr:col>
      <xdr:colOff>19050</xdr:colOff>
      <xdr:row>10</xdr:row>
      <xdr:rowOff>485775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7105650" y="3306763"/>
          <a:ext cx="276225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14</xdr:row>
      <xdr:rowOff>1371600</xdr:rowOff>
    </xdr:from>
    <xdr:to>
      <xdr:col>18</xdr:col>
      <xdr:colOff>9525</xdr:colOff>
      <xdr:row>14</xdr:row>
      <xdr:rowOff>1390650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7124700" y="1167765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15</xdr:row>
      <xdr:rowOff>1371600</xdr:rowOff>
    </xdr:from>
    <xdr:to>
      <xdr:col>18</xdr:col>
      <xdr:colOff>9525</xdr:colOff>
      <xdr:row>15</xdr:row>
      <xdr:rowOff>1390650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7124700" y="1476375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16</xdr:row>
      <xdr:rowOff>1371600</xdr:rowOff>
    </xdr:from>
    <xdr:to>
      <xdr:col>18</xdr:col>
      <xdr:colOff>9525</xdr:colOff>
      <xdr:row>16</xdr:row>
      <xdr:rowOff>1390650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7124700" y="1788795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17</xdr:row>
      <xdr:rowOff>1371600</xdr:rowOff>
    </xdr:from>
    <xdr:to>
      <xdr:col>18</xdr:col>
      <xdr:colOff>9525</xdr:colOff>
      <xdr:row>17</xdr:row>
      <xdr:rowOff>1390650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7124700" y="2101215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18</xdr:row>
      <xdr:rowOff>1371600</xdr:rowOff>
    </xdr:from>
    <xdr:to>
      <xdr:col>18</xdr:col>
      <xdr:colOff>9525</xdr:colOff>
      <xdr:row>18</xdr:row>
      <xdr:rowOff>1390650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124700" y="2413635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19</xdr:row>
      <xdr:rowOff>1371600</xdr:rowOff>
    </xdr:from>
    <xdr:to>
      <xdr:col>18</xdr:col>
      <xdr:colOff>9525</xdr:colOff>
      <xdr:row>19</xdr:row>
      <xdr:rowOff>1390650</xdr:rowOff>
    </xdr:to>
    <xdr:cxnSp macro="">
      <xdr:nvCxnSpPr>
        <xdr:cNvPr id="12" name="ลูกศรเชื่อมต่อแบบตรง 11"/>
        <xdr:cNvCxnSpPr/>
      </xdr:nvCxnSpPr>
      <xdr:spPr>
        <a:xfrm flipV="1">
          <a:off x="7124700" y="2726055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20</xdr:row>
      <xdr:rowOff>1323975</xdr:rowOff>
    </xdr:from>
    <xdr:to>
      <xdr:col>18</xdr:col>
      <xdr:colOff>9525</xdr:colOff>
      <xdr:row>20</xdr:row>
      <xdr:rowOff>1343025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7124700" y="33175575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21</xdr:row>
      <xdr:rowOff>1371600</xdr:rowOff>
    </xdr:from>
    <xdr:to>
      <xdr:col>18</xdr:col>
      <xdr:colOff>9525</xdr:colOff>
      <xdr:row>21</xdr:row>
      <xdr:rowOff>1390650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7124700" y="3322320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22</xdr:row>
      <xdr:rowOff>1371600</xdr:rowOff>
    </xdr:from>
    <xdr:to>
      <xdr:col>18</xdr:col>
      <xdr:colOff>9525</xdr:colOff>
      <xdr:row>22</xdr:row>
      <xdr:rowOff>1390650</xdr:rowOff>
    </xdr:to>
    <xdr:cxnSp macro="">
      <xdr:nvCxnSpPr>
        <xdr:cNvPr id="15" name="ลูกศรเชื่อมต่อแบบตรง 14"/>
        <xdr:cNvCxnSpPr/>
      </xdr:nvCxnSpPr>
      <xdr:spPr>
        <a:xfrm flipV="1">
          <a:off x="7124700" y="36337875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23</xdr:row>
      <xdr:rowOff>1152525</xdr:rowOff>
    </xdr:from>
    <xdr:to>
      <xdr:col>18</xdr:col>
      <xdr:colOff>9525</xdr:colOff>
      <xdr:row>23</xdr:row>
      <xdr:rowOff>1171575</xdr:rowOff>
    </xdr:to>
    <xdr:cxnSp macro="">
      <xdr:nvCxnSpPr>
        <xdr:cNvPr id="16" name="ลูกศรเชื่อมต่อแบบตรง 15"/>
        <xdr:cNvCxnSpPr/>
      </xdr:nvCxnSpPr>
      <xdr:spPr>
        <a:xfrm flipV="1">
          <a:off x="7124700" y="4259580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24</xdr:row>
      <xdr:rowOff>1152525</xdr:rowOff>
    </xdr:from>
    <xdr:to>
      <xdr:col>18</xdr:col>
      <xdr:colOff>9525</xdr:colOff>
      <xdr:row>24</xdr:row>
      <xdr:rowOff>1171575</xdr:rowOff>
    </xdr:to>
    <xdr:cxnSp macro="">
      <xdr:nvCxnSpPr>
        <xdr:cNvPr id="17" name="ลูกศรเชื่อมต่อแบบตรง 16"/>
        <xdr:cNvCxnSpPr/>
      </xdr:nvCxnSpPr>
      <xdr:spPr>
        <a:xfrm flipV="1">
          <a:off x="7124700" y="4259580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25</xdr:row>
      <xdr:rowOff>1152525</xdr:rowOff>
    </xdr:from>
    <xdr:to>
      <xdr:col>18</xdr:col>
      <xdr:colOff>9525</xdr:colOff>
      <xdr:row>25</xdr:row>
      <xdr:rowOff>1171575</xdr:rowOff>
    </xdr:to>
    <xdr:cxnSp macro="">
      <xdr:nvCxnSpPr>
        <xdr:cNvPr id="18" name="ลูกศรเชื่อมต่อแบบตรง 17"/>
        <xdr:cNvCxnSpPr/>
      </xdr:nvCxnSpPr>
      <xdr:spPr>
        <a:xfrm flipV="1">
          <a:off x="7124700" y="4516755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26</xdr:row>
      <xdr:rowOff>1152525</xdr:rowOff>
    </xdr:from>
    <xdr:to>
      <xdr:col>18</xdr:col>
      <xdr:colOff>9525</xdr:colOff>
      <xdr:row>26</xdr:row>
      <xdr:rowOff>1171575</xdr:rowOff>
    </xdr:to>
    <xdr:cxnSp macro="">
      <xdr:nvCxnSpPr>
        <xdr:cNvPr id="20" name="ลูกศรเชื่อมต่อแบบตรง 19"/>
        <xdr:cNvCxnSpPr/>
      </xdr:nvCxnSpPr>
      <xdr:spPr>
        <a:xfrm flipV="1">
          <a:off x="7124700" y="48529875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27</xdr:row>
      <xdr:rowOff>1152525</xdr:rowOff>
    </xdr:from>
    <xdr:to>
      <xdr:col>18</xdr:col>
      <xdr:colOff>9525</xdr:colOff>
      <xdr:row>27</xdr:row>
      <xdr:rowOff>1171575</xdr:rowOff>
    </xdr:to>
    <xdr:cxnSp macro="">
      <xdr:nvCxnSpPr>
        <xdr:cNvPr id="21" name="ลูกศรเชื่อมต่อแบบตรง 20"/>
        <xdr:cNvCxnSpPr/>
      </xdr:nvCxnSpPr>
      <xdr:spPr>
        <a:xfrm flipV="1">
          <a:off x="7124700" y="51415950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28</xdr:row>
      <xdr:rowOff>1371600</xdr:rowOff>
    </xdr:from>
    <xdr:to>
      <xdr:col>18</xdr:col>
      <xdr:colOff>9525</xdr:colOff>
      <xdr:row>28</xdr:row>
      <xdr:rowOff>1390650</xdr:rowOff>
    </xdr:to>
    <xdr:cxnSp macro="">
      <xdr:nvCxnSpPr>
        <xdr:cNvPr id="22" name="ลูกศรเชื่อมต่อแบบตรง 21"/>
        <xdr:cNvCxnSpPr/>
      </xdr:nvCxnSpPr>
      <xdr:spPr>
        <a:xfrm flipV="1">
          <a:off x="7124700" y="56854725"/>
          <a:ext cx="273367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10</xdr:row>
      <xdr:rowOff>438150</xdr:rowOff>
    </xdr:from>
    <xdr:to>
      <xdr:col>17</xdr:col>
      <xdr:colOff>266700</xdr:colOff>
      <xdr:row>10</xdr:row>
      <xdr:rowOff>449263</xdr:rowOff>
    </xdr:to>
    <xdr:cxnSp macro="">
      <xdr:nvCxnSpPr>
        <xdr:cNvPr id="5" name="ลูกศรเชื่อมต่อแบบตรง 4"/>
        <xdr:cNvCxnSpPr/>
      </xdr:nvCxnSpPr>
      <xdr:spPr>
        <a:xfrm>
          <a:off x="6991350" y="3267075"/>
          <a:ext cx="2686050" cy="1111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</xdr:colOff>
      <xdr:row>17</xdr:row>
      <xdr:rowOff>371475</xdr:rowOff>
    </xdr:from>
    <xdr:to>
      <xdr:col>17</xdr:col>
      <xdr:colOff>228600</xdr:colOff>
      <xdr:row>17</xdr:row>
      <xdr:rowOff>390525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267450" y="8515350"/>
          <a:ext cx="35528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10</xdr:row>
      <xdr:rowOff>342900</xdr:rowOff>
    </xdr:from>
    <xdr:to>
      <xdr:col>17</xdr:col>
      <xdr:colOff>285750</xdr:colOff>
      <xdr:row>10</xdr:row>
      <xdr:rowOff>344488</xdr:rowOff>
    </xdr:to>
    <xdr:cxnSp macro="">
      <xdr:nvCxnSpPr>
        <xdr:cNvPr id="10" name="ลูกศรเชื่อมต่อแบบตรง 9"/>
        <xdr:cNvCxnSpPr/>
      </xdr:nvCxnSpPr>
      <xdr:spPr>
        <a:xfrm>
          <a:off x="7172325" y="3171825"/>
          <a:ext cx="2705100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11</xdr:row>
      <xdr:rowOff>381000</xdr:rowOff>
    </xdr:from>
    <xdr:to>
      <xdr:col>17</xdr:col>
      <xdr:colOff>285750</xdr:colOff>
      <xdr:row>11</xdr:row>
      <xdr:rowOff>382588</xdr:rowOff>
    </xdr:to>
    <xdr:cxnSp macro="">
      <xdr:nvCxnSpPr>
        <xdr:cNvPr id="12" name="ลูกศรเชื่อมต่อแบบตรง 11"/>
        <xdr:cNvCxnSpPr/>
      </xdr:nvCxnSpPr>
      <xdr:spPr>
        <a:xfrm>
          <a:off x="7162800" y="3981450"/>
          <a:ext cx="271462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15</xdr:row>
      <xdr:rowOff>371475</xdr:rowOff>
    </xdr:from>
    <xdr:to>
      <xdr:col>17</xdr:col>
      <xdr:colOff>228600</xdr:colOff>
      <xdr:row>15</xdr:row>
      <xdr:rowOff>390525</xdr:rowOff>
    </xdr:to>
    <xdr:cxnSp macro="">
      <xdr:nvCxnSpPr>
        <xdr:cNvPr id="13" name="ลูกศรเชื่อมต่อแบบตรง 12"/>
        <xdr:cNvCxnSpPr/>
      </xdr:nvCxnSpPr>
      <xdr:spPr>
        <a:xfrm flipV="1">
          <a:off x="6267450" y="6972300"/>
          <a:ext cx="35528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16</xdr:row>
      <xdr:rowOff>381000</xdr:rowOff>
    </xdr:from>
    <xdr:to>
      <xdr:col>17</xdr:col>
      <xdr:colOff>228600</xdr:colOff>
      <xdr:row>16</xdr:row>
      <xdr:rowOff>400050</xdr:rowOff>
    </xdr:to>
    <xdr:cxnSp macro="">
      <xdr:nvCxnSpPr>
        <xdr:cNvPr id="14" name="ลูกศรเชื่อมต่อแบบตรง 13"/>
        <xdr:cNvCxnSpPr/>
      </xdr:nvCxnSpPr>
      <xdr:spPr>
        <a:xfrm flipV="1">
          <a:off x="6267450" y="7753350"/>
          <a:ext cx="3552825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12</xdr:row>
      <xdr:rowOff>334963</xdr:rowOff>
    </xdr:from>
    <xdr:to>
      <xdr:col>17</xdr:col>
      <xdr:colOff>285750</xdr:colOff>
      <xdr:row>12</xdr:row>
      <xdr:rowOff>342900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6276975" y="4678363"/>
          <a:ext cx="3600450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13</xdr:row>
      <xdr:rowOff>334964</xdr:rowOff>
    </xdr:from>
    <xdr:to>
      <xdr:col>17</xdr:col>
      <xdr:colOff>285750</xdr:colOff>
      <xdr:row>13</xdr:row>
      <xdr:rowOff>352425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7162800" y="5449889"/>
          <a:ext cx="2714625" cy="1746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14</xdr:row>
      <xdr:rowOff>334964</xdr:rowOff>
    </xdr:from>
    <xdr:to>
      <xdr:col>17</xdr:col>
      <xdr:colOff>285750</xdr:colOff>
      <xdr:row>14</xdr:row>
      <xdr:rowOff>352425</xdr:rowOff>
    </xdr:to>
    <xdr:cxnSp macro="">
      <xdr:nvCxnSpPr>
        <xdr:cNvPr id="11" name="ลูกศรเชื่อมต่อแบบตรง 10"/>
        <xdr:cNvCxnSpPr/>
      </xdr:nvCxnSpPr>
      <xdr:spPr>
        <a:xfrm flipV="1">
          <a:off x="7191375" y="6192839"/>
          <a:ext cx="2686050" cy="1746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11</xdr:row>
      <xdr:rowOff>361950</xdr:rowOff>
    </xdr:from>
    <xdr:to>
      <xdr:col>17</xdr:col>
      <xdr:colOff>228600</xdr:colOff>
      <xdr:row>11</xdr:row>
      <xdr:rowOff>363538</xdr:rowOff>
    </xdr:to>
    <xdr:cxnSp macro="">
      <xdr:nvCxnSpPr>
        <xdr:cNvPr id="3" name="ลูกศรเชื่อมต่อแบบตรง 2"/>
        <xdr:cNvCxnSpPr/>
      </xdr:nvCxnSpPr>
      <xdr:spPr>
        <a:xfrm>
          <a:off x="6315075" y="3962400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14</xdr:row>
      <xdr:rowOff>352425</xdr:rowOff>
    </xdr:from>
    <xdr:to>
      <xdr:col>17</xdr:col>
      <xdr:colOff>219075</xdr:colOff>
      <xdr:row>14</xdr:row>
      <xdr:rowOff>354013</xdr:rowOff>
    </xdr:to>
    <xdr:cxnSp macro="">
      <xdr:nvCxnSpPr>
        <xdr:cNvPr id="4" name="ลูกศรเชื่อมต่อแบบตรง 3"/>
        <xdr:cNvCxnSpPr/>
      </xdr:nvCxnSpPr>
      <xdr:spPr>
        <a:xfrm>
          <a:off x="6305550" y="6267450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16</xdr:row>
      <xdr:rowOff>171450</xdr:rowOff>
    </xdr:from>
    <xdr:to>
      <xdr:col>17</xdr:col>
      <xdr:colOff>219075</xdr:colOff>
      <xdr:row>16</xdr:row>
      <xdr:rowOff>173038</xdr:rowOff>
    </xdr:to>
    <xdr:cxnSp macro="">
      <xdr:nvCxnSpPr>
        <xdr:cNvPr id="6" name="ลูกศรเชื่อมต่อแบบตรง 5"/>
        <xdr:cNvCxnSpPr/>
      </xdr:nvCxnSpPr>
      <xdr:spPr>
        <a:xfrm>
          <a:off x="6619875" y="3514725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95250</xdr:colOff>
      <xdr:row>10</xdr:row>
      <xdr:rowOff>342900</xdr:rowOff>
    </xdr:from>
    <xdr:to>
      <xdr:col>17</xdr:col>
      <xdr:colOff>238125</xdr:colOff>
      <xdr:row>10</xdr:row>
      <xdr:rowOff>344488</xdr:rowOff>
    </xdr:to>
    <xdr:cxnSp macro="">
      <xdr:nvCxnSpPr>
        <xdr:cNvPr id="7" name="ลูกศรเชื่อมต่อแบบตรง 6"/>
        <xdr:cNvCxnSpPr/>
      </xdr:nvCxnSpPr>
      <xdr:spPr>
        <a:xfrm>
          <a:off x="6324600" y="3171825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76200</xdr:colOff>
      <xdr:row>17</xdr:row>
      <xdr:rowOff>171450</xdr:rowOff>
    </xdr:from>
    <xdr:to>
      <xdr:col>17</xdr:col>
      <xdr:colOff>219075</xdr:colOff>
      <xdr:row>17</xdr:row>
      <xdr:rowOff>173038</xdr:rowOff>
    </xdr:to>
    <xdr:cxnSp macro="">
      <xdr:nvCxnSpPr>
        <xdr:cNvPr id="9" name="ลูกศรเชื่อมต่อแบบตรง 8"/>
        <xdr:cNvCxnSpPr/>
      </xdr:nvCxnSpPr>
      <xdr:spPr>
        <a:xfrm>
          <a:off x="6619875" y="6858000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12</xdr:row>
      <xdr:rowOff>361950</xdr:rowOff>
    </xdr:from>
    <xdr:to>
      <xdr:col>17</xdr:col>
      <xdr:colOff>228600</xdr:colOff>
      <xdr:row>12</xdr:row>
      <xdr:rowOff>363538</xdr:rowOff>
    </xdr:to>
    <xdr:cxnSp macro="">
      <xdr:nvCxnSpPr>
        <xdr:cNvPr id="8" name="ลูกศรเชื่อมต่อแบบตรง 7"/>
        <xdr:cNvCxnSpPr/>
      </xdr:nvCxnSpPr>
      <xdr:spPr>
        <a:xfrm>
          <a:off x="6315075" y="3962400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13</xdr:row>
      <xdr:rowOff>361950</xdr:rowOff>
    </xdr:from>
    <xdr:to>
      <xdr:col>17</xdr:col>
      <xdr:colOff>228600</xdr:colOff>
      <xdr:row>13</xdr:row>
      <xdr:rowOff>363538</xdr:rowOff>
    </xdr:to>
    <xdr:cxnSp macro="">
      <xdr:nvCxnSpPr>
        <xdr:cNvPr id="10" name="ลูกศรเชื่อมต่อแบบตรง 9"/>
        <xdr:cNvCxnSpPr/>
      </xdr:nvCxnSpPr>
      <xdr:spPr>
        <a:xfrm>
          <a:off x="6315075" y="4733925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104775</xdr:colOff>
      <xdr:row>15</xdr:row>
      <xdr:rowOff>581025</xdr:rowOff>
    </xdr:from>
    <xdr:to>
      <xdr:col>17</xdr:col>
      <xdr:colOff>247650</xdr:colOff>
      <xdr:row>15</xdr:row>
      <xdr:rowOff>582613</xdr:rowOff>
    </xdr:to>
    <xdr:cxnSp macro="">
      <xdr:nvCxnSpPr>
        <xdr:cNvPr id="12" name="ลูกศรเชื่อมต่อแบบตรง 11"/>
        <xdr:cNvCxnSpPr/>
      </xdr:nvCxnSpPr>
      <xdr:spPr>
        <a:xfrm>
          <a:off x="6334125" y="7267575"/>
          <a:ext cx="3495675" cy="158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15875</xdr:colOff>
      <xdr:row>10</xdr:row>
      <xdr:rowOff>438150</xdr:rowOff>
    </xdr:from>
    <xdr:to>
      <xdr:col>17</xdr:col>
      <xdr:colOff>285750</xdr:colOff>
      <xdr:row>10</xdr:row>
      <xdr:rowOff>446087</xdr:rowOff>
    </xdr:to>
    <xdr:cxnSp macro="">
      <xdr:nvCxnSpPr>
        <xdr:cNvPr id="2" name="ลูกศรเชื่อมต่อแบบตรง 1"/>
        <xdr:cNvCxnSpPr/>
      </xdr:nvCxnSpPr>
      <xdr:spPr>
        <a:xfrm flipV="1">
          <a:off x="7026275" y="3267075"/>
          <a:ext cx="2708275" cy="793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15875</xdr:colOff>
      <xdr:row>11</xdr:row>
      <xdr:rowOff>561975</xdr:rowOff>
    </xdr:from>
    <xdr:to>
      <xdr:col>17</xdr:col>
      <xdr:colOff>257175</xdr:colOff>
      <xdr:row>11</xdr:row>
      <xdr:rowOff>571500</xdr:rowOff>
    </xdr:to>
    <xdr:cxnSp macro="">
      <xdr:nvCxnSpPr>
        <xdr:cNvPr id="3" name="ลูกศรเชื่อมต่อแบบตรง 2"/>
        <xdr:cNvCxnSpPr/>
      </xdr:nvCxnSpPr>
      <xdr:spPr>
        <a:xfrm flipV="1">
          <a:off x="7026275" y="4419600"/>
          <a:ext cx="26797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</xdr:colOff>
      <xdr:row>12</xdr:row>
      <xdr:rowOff>428625</xdr:rowOff>
    </xdr:from>
    <xdr:to>
      <xdr:col>12</xdr:col>
      <xdr:colOff>276225</xdr:colOff>
      <xdr:row>12</xdr:row>
      <xdr:rowOff>438150</xdr:rowOff>
    </xdr:to>
    <xdr:cxnSp macro="">
      <xdr:nvCxnSpPr>
        <xdr:cNvPr id="4" name="ลูกศรเชื่อมต่อแบบตรง 3"/>
        <xdr:cNvCxnSpPr/>
      </xdr:nvCxnSpPr>
      <xdr:spPr>
        <a:xfrm>
          <a:off x="6753225" y="5572125"/>
          <a:ext cx="144780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11</xdr:row>
      <xdr:rowOff>552450</xdr:rowOff>
    </xdr:from>
    <xdr:to>
      <xdr:col>17</xdr:col>
      <xdr:colOff>238125</xdr:colOff>
      <xdr:row>11</xdr:row>
      <xdr:rowOff>561976</xdr:rowOff>
    </xdr:to>
    <xdr:cxnSp macro="">
      <xdr:nvCxnSpPr>
        <xdr:cNvPr id="5" name="ลูกศรเชื่อมต่อแบบตรง 4"/>
        <xdr:cNvCxnSpPr/>
      </xdr:nvCxnSpPr>
      <xdr:spPr>
        <a:xfrm flipV="1">
          <a:off x="6181725" y="4410075"/>
          <a:ext cx="35909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12</xdr:row>
      <xdr:rowOff>676275</xdr:rowOff>
    </xdr:from>
    <xdr:to>
      <xdr:col>17</xdr:col>
      <xdr:colOff>247650</xdr:colOff>
      <xdr:row>12</xdr:row>
      <xdr:rowOff>685801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6191250" y="5562600"/>
          <a:ext cx="35909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647700</xdr:rowOff>
    </xdr:from>
    <xdr:to>
      <xdr:col>17</xdr:col>
      <xdr:colOff>219075</xdr:colOff>
      <xdr:row>14</xdr:row>
      <xdr:rowOff>657226</xdr:rowOff>
    </xdr:to>
    <xdr:cxnSp macro="">
      <xdr:nvCxnSpPr>
        <xdr:cNvPr id="7" name="ลูกศรเชื่อมต่อแบบตรง 6"/>
        <xdr:cNvCxnSpPr/>
      </xdr:nvCxnSpPr>
      <xdr:spPr>
        <a:xfrm flipV="1">
          <a:off x="6162675" y="7591425"/>
          <a:ext cx="35909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13</xdr:row>
      <xdr:rowOff>352425</xdr:rowOff>
    </xdr:from>
    <xdr:to>
      <xdr:col>17</xdr:col>
      <xdr:colOff>228600</xdr:colOff>
      <xdr:row>13</xdr:row>
      <xdr:rowOff>361951</xdr:rowOff>
    </xdr:to>
    <xdr:cxnSp macro="">
      <xdr:nvCxnSpPr>
        <xdr:cNvPr id="8" name="ลูกศรเชื่อมต่อแบบตรง 7"/>
        <xdr:cNvCxnSpPr/>
      </xdr:nvCxnSpPr>
      <xdr:spPr>
        <a:xfrm flipV="1">
          <a:off x="6172200" y="6524625"/>
          <a:ext cx="35909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10</xdr:row>
      <xdr:rowOff>447675</xdr:rowOff>
    </xdr:from>
    <xdr:to>
      <xdr:col>17</xdr:col>
      <xdr:colOff>247650</xdr:colOff>
      <xdr:row>10</xdr:row>
      <xdr:rowOff>457201</xdr:rowOff>
    </xdr:to>
    <xdr:cxnSp macro="">
      <xdr:nvCxnSpPr>
        <xdr:cNvPr id="9" name="ลูกศรเชื่อมต่อแบบตรง 8"/>
        <xdr:cNvCxnSpPr/>
      </xdr:nvCxnSpPr>
      <xdr:spPr>
        <a:xfrm flipV="1">
          <a:off x="6191250" y="3276600"/>
          <a:ext cx="35909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</xdr:row>
      <xdr:rowOff>352425</xdr:rowOff>
    </xdr:from>
    <xdr:to>
      <xdr:col>17</xdr:col>
      <xdr:colOff>219075</xdr:colOff>
      <xdr:row>15</xdr:row>
      <xdr:rowOff>361951</xdr:rowOff>
    </xdr:to>
    <xdr:cxnSp macro="">
      <xdr:nvCxnSpPr>
        <xdr:cNvPr id="10" name="ลูกศรเชื่อมต่อแบบตรง 9"/>
        <xdr:cNvCxnSpPr/>
      </xdr:nvCxnSpPr>
      <xdr:spPr>
        <a:xfrm flipV="1">
          <a:off x="6162675" y="8582025"/>
          <a:ext cx="3590925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12</xdr:row>
      <xdr:rowOff>390525</xdr:rowOff>
    </xdr:from>
    <xdr:to>
      <xdr:col>18</xdr:col>
      <xdr:colOff>38100</xdr:colOff>
      <xdr:row>12</xdr:row>
      <xdr:rowOff>400051</xdr:rowOff>
    </xdr:to>
    <xdr:cxnSp macro="">
      <xdr:nvCxnSpPr>
        <xdr:cNvPr id="6" name="ลูกศรเชื่อมต่อแบบตรง 5"/>
        <xdr:cNvCxnSpPr/>
      </xdr:nvCxnSpPr>
      <xdr:spPr>
        <a:xfrm flipV="1">
          <a:off x="8972550" y="4343400"/>
          <a:ext cx="933450" cy="952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10</xdr:row>
      <xdr:rowOff>552450</xdr:rowOff>
    </xdr:from>
    <xdr:to>
      <xdr:col>17</xdr:col>
      <xdr:colOff>257175</xdr:colOff>
      <xdr:row>10</xdr:row>
      <xdr:rowOff>561975</xdr:rowOff>
    </xdr:to>
    <xdr:cxnSp macro="">
      <xdr:nvCxnSpPr>
        <xdr:cNvPr id="7" name="ลูกศรเชื่อมต่อแบบตรง 6"/>
        <xdr:cNvCxnSpPr/>
      </xdr:nvCxnSpPr>
      <xdr:spPr>
        <a:xfrm>
          <a:off x="6229350" y="3381375"/>
          <a:ext cx="35909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11</xdr:row>
      <xdr:rowOff>400050</xdr:rowOff>
    </xdr:from>
    <xdr:to>
      <xdr:col>17</xdr:col>
      <xdr:colOff>257175</xdr:colOff>
      <xdr:row>11</xdr:row>
      <xdr:rowOff>409575</xdr:rowOff>
    </xdr:to>
    <xdr:cxnSp macro="">
      <xdr:nvCxnSpPr>
        <xdr:cNvPr id="4" name="ลูกศรเชื่อมต่อแบบตรง 3"/>
        <xdr:cNvCxnSpPr/>
      </xdr:nvCxnSpPr>
      <xdr:spPr>
        <a:xfrm>
          <a:off x="6229350" y="4352925"/>
          <a:ext cx="35909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22"/>
  <sheetViews>
    <sheetView zoomScaleNormal="100" workbookViewId="0">
      <selection activeCell="A14" sqref="A14:XFD14"/>
    </sheetView>
  </sheetViews>
  <sheetFormatPr defaultRowHeight="20.25" x14ac:dyDescent="0.3"/>
  <cols>
    <col min="1" max="1" width="3.5" style="1" customWidth="1"/>
    <col min="2" max="2" width="23.625" style="1" customWidth="1"/>
    <col min="3" max="3" width="22.625" style="1" customWidth="1"/>
    <col min="4" max="4" width="9" style="1" customWidth="1"/>
    <col min="5" max="5" width="12.25" style="1" customWidth="1"/>
    <col min="6" max="6" width="10.125" style="1" customWidth="1"/>
    <col min="7" max="18" width="4" style="1" customWidth="1"/>
    <col min="19" max="19" width="5.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x14ac:dyDescent="0.3">
      <c r="A7" s="82" t="s">
        <v>142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  <row r="8" spans="1:19" s="2" customFormat="1" x14ac:dyDescent="0.3">
      <c r="A8" s="82" t="s">
        <v>143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144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6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7"/>
    </row>
    <row r="11" spans="1:19" ht="63.75" customHeight="1" x14ac:dyDescent="0.3">
      <c r="A11" s="78">
        <v>1</v>
      </c>
      <c r="B11" s="41" t="s">
        <v>52</v>
      </c>
      <c r="C11" s="5" t="s">
        <v>100</v>
      </c>
      <c r="D11" s="18">
        <v>20000</v>
      </c>
      <c r="E11" s="5" t="s">
        <v>53</v>
      </c>
      <c r="F11" s="32" t="s">
        <v>54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125.25" customHeight="1" x14ac:dyDescent="0.3">
      <c r="A12" s="78">
        <v>2</v>
      </c>
      <c r="B12" s="41" t="s">
        <v>129</v>
      </c>
      <c r="C12" s="5" t="s">
        <v>138</v>
      </c>
      <c r="D12" s="18">
        <v>10000</v>
      </c>
      <c r="E12" s="5" t="s">
        <v>53</v>
      </c>
      <c r="F12" s="32" t="s">
        <v>54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121.5" x14ac:dyDescent="0.3">
      <c r="A13" s="78">
        <v>3</v>
      </c>
      <c r="B13" s="41" t="s">
        <v>55</v>
      </c>
      <c r="C13" s="5" t="s">
        <v>56</v>
      </c>
      <c r="D13" s="18">
        <v>20000</v>
      </c>
      <c r="E13" s="5" t="s">
        <v>57</v>
      </c>
      <c r="F13" s="32" t="s">
        <v>54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121.5" x14ac:dyDescent="0.3">
      <c r="A14" s="78">
        <v>4</v>
      </c>
      <c r="B14" s="41" t="s">
        <v>173</v>
      </c>
      <c r="C14" s="5" t="s">
        <v>130</v>
      </c>
      <c r="D14" s="18">
        <v>500000</v>
      </c>
      <c r="E14" s="5" t="s">
        <v>53</v>
      </c>
      <c r="F14" s="32" t="s">
        <v>54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81" x14ac:dyDescent="0.3">
      <c r="A15" s="78">
        <v>5</v>
      </c>
      <c r="B15" s="41" t="s">
        <v>139</v>
      </c>
      <c r="C15" s="5" t="s">
        <v>58</v>
      </c>
      <c r="D15" s="18">
        <v>100000</v>
      </c>
      <c r="E15" s="5" t="s">
        <v>59</v>
      </c>
      <c r="F15" s="32" t="s">
        <v>54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01.25" x14ac:dyDescent="0.3">
      <c r="A16" s="78">
        <v>6</v>
      </c>
      <c r="B16" s="41" t="s">
        <v>174</v>
      </c>
      <c r="C16" s="5" t="s">
        <v>82</v>
      </c>
      <c r="D16" s="18">
        <v>10000</v>
      </c>
      <c r="E16" s="5" t="s">
        <v>59</v>
      </c>
      <c r="F16" s="32" t="s">
        <v>54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ht="121.5" x14ac:dyDescent="0.3">
      <c r="A17" s="78">
        <v>7</v>
      </c>
      <c r="B17" s="41" t="s">
        <v>175</v>
      </c>
      <c r="C17" s="5" t="s">
        <v>83</v>
      </c>
      <c r="D17" s="18">
        <v>5000</v>
      </c>
      <c r="E17" s="5" t="s">
        <v>57</v>
      </c>
      <c r="F17" s="32" t="s">
        <v>54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63" customHeight="1" x14ac:dyDescent="0.3">
      <c r="A18" s="78">
        <v>8</v>
      </c>
      <c r="B18" s="41" t="s">
        <v>177</v>
      </c>
      <c r="C18" s="5" t="s">
        <v>178</v>
      </c>
      <c r="D18" s="18">
        <v>20000</v>
      </c>
      <c r="E18" s="5" t="s">
        <v>59</v>
      </c>
      <c r="F18" s="32" t="s">
        <v>54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ht="69" customHeight="1" x14ac:dyDescent="0.3">
      <c r="A19" s="78">
        <v>9</v>
      </c>
      <c r="B19" s="41" t="s">
        <v>176</v>
      </c>
      <c r="C19" s="5" t="s">
        <v>89</v>
      </c>
      <c r="D19" s="18">
        <v>20000</v>
      </c>
      <c r="E19" s="5" t="s">
        <v>59</v>
      </c>
      <c r="F19" s="32" t="s">
        <v>54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x14ac:dyDescent="0.3">
      <c r="A20" s="81" t="s">
        <v>147</v>
      </c>
      <c r="B20" s="81"/>
      <c r="C20" s="81"/>
      <c r="D20" s="65">
        <f>D11+D12+D13++D14+D15+D16+D17+D18+D19</f>
        <v>705000</v>
      </c>
    </row>
    <row r="21" spans="1:19" x14ac:dyDescent="0.3">
      <c r="A21" s="81" t="s">
        <v>148</v>
      </c>
      <c r="B21" s="81"/>
      <c r="C21" s="81"/>
      <c r="D21" s="66" t="s">
        <v>179</v>
      </c>
    </row>
    <row r="22" spans="1:19" x14ac:dyDescent="0.3">
      <c r="D22" s="71"/>
    </row>
  </sheetData>
  <mergeCells count="17">
    <mergeCell ref="S9:S10"/>
    <mergeCell ref="A20:C20"/>
    <mergeCell ref="A21:C21"/>
    <mergeCell ref="A7:R7"/>
    <mergeCell ref="A8:R8"/>
    <mergeCell ref="A4:P4"/>
    <mergeCell ref="A5:P5"/>
    <mergeCell ref="A6:P6"/>
    <mergeCell ref="G9:I9"/>
    <mergeCell ref="J9:R9"/>
    <mergeCell ref="A9:A10"/>
    <mergeCell ref="B9:B10"/>
    <mergeCell ref="C9:C10"/>
    <mergeCell ref="D9:D10"/>
    <mergeCell ref="F9:F10"/>
    <mergeCell ref="E9:E10"/>
    <mergeCell ref="Q4:S4"/>
  </mergeCells>
  <pageMargins left="0.19685039370078741" right="0.19685039370078741" top="0.47244094488188981" bottom="0.27559055118110237" header="0.31496062992125984" footer="0.19685039370078741"/>
  <pageSetup paperSize="9" orientation="landscape" horizontalDpi="4294967295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33"/>
  <sheetViews>
    <sheetView workbookViewId="0">
      <selection activeCell="A15" sqref="A15:XFD15"/>
    </sheetView>
  </sheetViews>
  <sheetFormatPr defaultRowHeight="20.25" x14ac:dyDescent="0.3"/>
  <cols>
    <col min="1" max="1" width="3.5" style="1" customWidth="1"/>
    <col min="2" max="2" width="18.25" style="1" customWidth="1"/>
    <col min="3" max="3" width="25.875" style="1" customWidth="1"/>
    <col min="4" max="4" width="10.5" style="1" customWidth="1"/>
    <col min="5" max="6" width="11.375" style="1" customWidth="1"/>
    <col min="7" max="18" width="4" style="1" customWidth="1"/>
    <col min="19" max="19" width="5.2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x14ac:dyDescent="0.3">
      <c r="A7" s="82" t="s">
        <v>149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  <row r="8" spans="1:19" s="6" customFormat="1" x14ac:dyDescent="0.3">
      <c r="A8" s="88" t="s">
        <v>150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6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7"/>
    </row>
    <row r="11" spans="1:19" ht="63.75" customHeight="1" x14ac:dyDescent="0.3">
      <c r="A11" s="73">
        <v>1</v>
      </c>
      <c r="B11" s="42" t="s">
        <v>101</v>
      </c>
      <c r="C11" s="5" t="s">
        <v>102</v>
      </c>
      <c r="D11" s="7">
        <v>20000</v>
      </c>
      <c r="E11" s="5" t="s">
        <v>57</v>
      </c>
      <c r="F11" s="32" t="s">
        <v>54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123" customHeight="1" x14ac:dyDescent="0.3">
      <c r="A12" s="73">
        <v>2</v>
      </c>
      <c r="B12" s="42" t="s">
        <v>140</v>
      </c>
      <c r="C12" s="5" t="s">
        <v>62</v>
      </c>
      <c r="D12" s="7">
        <v>10000</v>
      </c>
      <c r="E12" s="5" t="s">
        <v>57</v>
      </c>
      <c r="F12" s="32" t="s">
        <v>54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106.5" customHeight="1" x14ac:dyDescent="0.3">
      <c r="A13" s="73">
        <v>3</v>
      </c>
      <c r="B13" s="42" t="s">
        <v>60</v>
      </c>
      <c r="C13" s="5" t="s">
        <v>61</v>
      </c>
      <c r="D13" s="7">
        <v>250000</v>
      </c>
      <c r="E13" s="5" t="s">
        <v>57</v>
      </c>
      <c r="F13" s="32" t="s">
        <v>54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24" customHeight="1" x14ac:dyDescent="0.3">
      <c r="A14" s="73">
        <v>4</v>
      </c>
      <c r="B14" s="42" t="s">
        <v>63</v>
      </c>
      <c r="C14" s="5" t="s">
        <v>180</v>
      </c>
      <c r="D14" s="7">
        <v>5000</v>
      </c>
      <c r="E14" s="5" t="s">
        <v>64</v>
      </c>
      <c r="F14" s="32" t="s">
        <v>54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42.75" customHeight="1" x14ac:dyDescent="0.3">
      <c r="A15" s="73">
        <v>5</v>
      </c>
      <c r="B15" s="42" t="s">
        <v>63</v>
      </c>
      <c r="C15" s="5" t="s">
        <v>184</v>
      </c>
      <c r="D15" s="7">
        <v>5000</v>
      </c>
      <c r="E15" s="5" t="s">
        <v>64</v>
      </c>
      <c r="F15" s="32" t="s">
        <v>54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24.75" customHeight="1" x14ac:dyDescent="0.3">
      <c r="A16" s="73">
        <v>6</v>
      </c>
      <c r="B16" s="42" t="s">
        <v>63</v>
      </c>
      <c r="C16" s="5" t="s">
        <v>183</v>
      </c>
      <c r="D16" s="7">
        <v>33000</v>
      </c>
      <c r="E16" s="5" t="s">
        <v>64</v>
      </c>
      <c r="F16" s="32" t="s">
        <v>54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ht="24.75" customHeight="1" x14ac:dyDescent="0.3">
      <c r="A17" s="73">
        <v>7</v>
      </c>
      <c r="B17" s="42" t="s">
        <v>181</v>
      </c>
      <c r="C17" s="5" t="s">
        <v>182</v>
      </c>
      <c r="D17" s="7">
        <v>25000</v>
      </c>
      <c r="E17" s="5" t="s">
        <v>64</v>
      </c>
      <c r="F17" s="32" t="s">
        <v>54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42.75" customHeight="1" x14ac:dyDescent="0.3">
      <c r="A18" s="73">
        <v>8</v>
      </c>
      <c r="B18" s="42" t="s">
        <v>65</v>
      </c>
      <c r="C18" s="5" t="s">
        <v>185</v>
      </c>
      <c r="D18" s="7">
        <v>32000</v>
      </c>
      <c r="E18" s="5" t="s">
        <v>64</v>
      </c>
      <c r="F18" s="32" t="s">
        <v>54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ht="40.5" x14ac:dyDescent="0.3">
      <c r="A19" s="73">
        <v>9</v>
      </c>
      <c r="B19" s="42" t="s">
        <v>65</v>
      </c>
      <c r="C19" s="5" t="s">
        <v>186</v>
      </c>
      <c r="D19" s="7">
        <v>15800</v>
      </c>
      <c r="E19" s="5" t="s">
        <v>64</v>
      </c>
      <c r="F19" s="32" t="s">
        <v>54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</row>
    <row r="20" spans="1:19" x14ac:dyDescent="0.3">
      <c r="A20" s="73">
        <v>10</v>
      </c>
      <c r="B20" s="42" t="s">
        <v>65</v>
      </c>
      <c r="C20" s="5" t="s">
        <v>131</v>
      </c>
      <c r="D20" s="7">
        <v>5600</v>
      </c>
      <c r="E20" s="5" t="s">
        <v>64</v>
      </c>
      <c r="F20" s="32" t="s">
        <v>54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ht="60.75" x14ac:dyDescent="0.3">
      <c r="A21" s="73">
        <v>11</v>
      </c>
      <c r="B21" s="42" t="s">
        <v>187</v>
      </c>
      <c r="C21" s="5" t="s">
        <v>188</v>
      </c>
      <c r="D21" s="7">
        <v>30000</v>
      </c>
      <c r="E21" s="5" t="s">
        <v>64</v>
      </c>
      <c r="F21" s="32" t="s">
        <v>99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ht="105.75" customHeight="1" x14ac:dyDescent="0.3">
      <c r="A22" s="73">
        <v>12</v>
      </c>
      <c r="B22" s="42" t="s">
        <v>66</v>
      </c>
      <c r="C22" s="5" t="s">
        <v>67</v>
      </c>
      <c r="D22" s="7">
        <v>20000</v>
      </c>
      <c r="E22" s="5" t="s">
        <v>57</v>
      </c>
      <c r="F22" s="32" t="s">
        <v>99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</row>
    <row r="23" spans="1:19" ht="63" customHeight="1" x14ac:dyDescent="0.3">
      <c r="A23" s="73">
        <v>13</v>
      </c>
      <c r="B23" s="42" t="s">
        <v>189</v>
      </c>
      <c r="C23" s="5" t="s">
        <v>68</v>
      </c>
      <c r="D23" s="7">
        <v>150000</v>
      </c>
      <c r="E23" s="5" t="s">
        <v>57</v>
      </c>
      <c r="F23" s="32" t="s">
        <v>99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ht="44.25" customHeight="1" x14ac:dyDescent="0.3">
      <c r="A24" s="73">
        <v>14</v>
      </c>
      <c r="B24" s="42" t="s">
        <v>65</v>
      </c>
      <c r="C24" s="5" t="s">
        <v>190</v>
      </c>
      <c r="D24" s="7">
        <v>30000</v>
      </c>
      <c r="E24" s="5" t="s">
        <v>64</v>
      </c>
      <c r="F24" s="32" t="s">
        <v>99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</row>
    <row r="25" spans="1:19" ht="24" customHeight="1" x14ac:dyDescent="0.3">
      <c r="A25" s="73">
        <v>15</v>
      </c>
      <c r="B25" s="42" t="s">
        <v>63</v>
      </c>
      <c r="C25" s="5" t="s">
        <v>202</v>
      </c>
      <c r="D25" s="7">
        <v>2500</v>
      </c>
      <c r="E25" s="5" t="s">
        <v>64</v>
      </c>
      <c r="F25" s="32" t="s">
        <v>203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</row>
    <row r="26" spans="1:19" x14ac:dyDescent="0.3">
      <c r="A26" s="73">
        <v>16</v>
      </c>
      <c r="B26" s="42" t="s">
        <v>63</v>
      </c>
      <c r="C26" s="5" t="s">
        <v>206</v>
      </c>
      <c r="D26" s="7">
        <v>5000</v>
      </c>
      <c r="E26" s="5" t="s">
        <v>64</v>
      </c>
      <c r="F26" s="32" t="s">
        <v>85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</row>
    <row r="27" spans="1:19" x14ac:dyDescent="0.3">
      <c r="A27" s="73">
        <v>17</v>
      </c>
      <c r="B27" s="42" t="s">
        <v>63</v>
      </c>
      <c r="C27" s="5" t="s">
        <v>207</v>
      </c>
      <c r="D27" s="7">
        <v>11000</v>
      </c>
      <c r="E27" s="5" t="s">
        <v>64</v>
      </c>
      <c r="F27" s="32" t="s">
        <v>85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</row>
    <row r="28" spans="1:19" ht="81" x14ac:dyDescent="0.3">
      <c r="A28" s="73">
        <v>18</v>
      </c>
      <c r="B28" s="42" t="s">
        <v>271</v>
      </c>
      <c r="C28" s="5" t="s">
        <v>272</v>
      </c>
      <c r="D28" s="7">
        <v>100000</v>
      </c>
      <c r="E28" s="5" t="s">
        <v>57</v>
      </c>
      <c r="F28" s="32" t="s">
        <v>85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ht="60.75" x14ac:dyDescent="0.3">
      <c r="A29" s="73">
        <v>19</v>
      </c>
      <c r="B29" s="42" t="s">
        <v>90</v>
      </c>
      <c r="C29" s="5" t="s">
        <v>141</v>
      </c>
      <c r="D29" s="7">
        <v>150000</v>
      </c>
      <c r="E29" s="5" t="s">
        <v>57</v>
      </c>
      <c r="F29" s="67" t="s">
        <v>104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</row>
    <row r="30" spans="1:19" ht="40.5" x14ac:dyDescent="0.3">
      <c r="A30" s="73">
        <v>20</v>
      </c>
      <c r="B30" s="42" t="s">
        <v>63</v>
      </c>
      <c r="C30" s="5" t="s">
        <v>202</v>
      </c>
      <c r="D30" s="7">
        <v>2500</v>
      </c>
      <c r="E30" s="5" t="s">
        <v>64</v>
      </c>
      <c r="F30" s="8" t="s">
        <v>105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</row>
    <row r="31" spans="1:19" x14ac:dyDescent="0.3">
      <c r="A31" s="81" t="s">
        <v>147</v>
      </c>
      <c r="B31" s="81"/>
      <c r="C31" s="81"/>
      <c r="D31" s="68">
        <v>930400</v>
      </c>
    </row>
    <row r="32" spans="1:19" x14ac:dyDescent="0.3">
      <c r="A32" s="81" t="s">
        <v>148</v>
      </c>
      <c r="B32" s="81"/>
      <c r="C32" s="81"/>
      <c r="D32" s="66" t="s">
        <v>151</v>
      </c>
    </row>
    <row r="33" spans="5:5" x14ac:dyDescent="0.3">
      <c r="E33" s="79"/>
    </row>
  </sheetData>
  <mergeCells count="17">
    <mergeCell ref="B9:B10"/>
    <mergeCell ref="C9:C10"/>
    <mergeCell ref="D9:D10"/>
    <mergeCell ref="A32:C32"/>
    <mergeCell ref="S9:S10"/>
    <mergeCell ref="A4:P4"/>
    <mergeCell ref="A5:P5"/>
    <mergeCell ref="E9:E10"/>
    <mergeCell ref="A31:C31"/>
    <mergeCell ref="A6:P6"/>
    <mergeCell ref="F9:F10"/>
    <mergeCell ref="G9:I9"/>
    <mergeCell ref="J9:R9"/>
    <mergeCell ref="A7:R7"/>
    <mergeCell ref="A8:R8"/>
    <mergeCell ref="A9:A10"/>
    <mergeCell ref="Q4:S4"/>
  </mergeCells>
  <pageMargins left="0.19685039370078741" right="0.19685039370078741" top="0.31496062992125984" bottom="0.27559055118110237" header="0.19685039370078741" footer="0.19685039370078741"/>
  <pageSetup paperSize="9" orientation="landscape" horizontalDpi="4294967295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14"/>
  <sheetViews>
    <sheetView topLeftCell="A4" workbookViewId="0">
      <selection activeCell="O15" sqref="O15"/>
    </sheetView>
  </sheetViews>
  <sheetFormatPr defaultRowHeight="20.25" x14ac:dyDescent="0.3"/>
  <cols>
    <col min="1" max="1" width="3.5" style="1" customWidth="1"/>
    <col min="2" max="3" width="23.625" style="1" customWidth="1"/>
    <col min="4" max="4" width="10.125" style="1" customWidth="1"/>
    <col min="5" max="5" width="8.75" style="1" customWidth="1"/>
    <col min="6" max="6" width="10.125" style="1" customWidth="1"/>
    <col min="7" max="18" width="4" style="1" customWidth="1"/>
    <col min="19" max="19" width="6.7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s="3" customFormat="1" x14ac:dyDescent="0.25">
      <c r="A7" s="89" t="s">
        <v>153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</row>
    <row r="8" spans="1:19" s="3" customFormat="1" x14ac:dyDescent="0.25">
      <c r="A8" s="90" t="s">
        <v>154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6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7"/>
    </row>
    <row r="11" spans="1:19" ht="88.5" customHeight="1" x14ac:dyDescent="0.3">
      <c r="A11" s="77">
        <v>1</v>
      </c>
      <c r="B11" s="41" t="s">
        <v>106</v>
      </c>
      <c r="C11" s="5" t="s">
        <v>94</v>
      </c>
      <c r="D11" s="18">
        <v>20000</v>
      </c>
      <c r="E11" s="5" t="s">
        <v>53</v>
      </c>
      <c r="F11" s="8" t="s">
        <v>105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64.5" customHeight="1" x14ac:dyDescent="0.3">
      <c r="A12" s="77">
        <v>2</v>
      </c>
      <c r="B12" s="41" t="s">
        <v>95</v>
      </c>
      <c r="C12" s="5" t="s">
        <v>96</v>
      </c>
      <c r="D12" s="18">
        <v>20000</v>
      </c>
      <c r="E12" s="5" t="s">
        <v>84</v>
      </c>
      <c r="F12" s="8" t="s">
        <v>105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3">
      <c r="A13" s="81" t="s">
        <v>147</v>
      </c>
      <c r="B13" s="81"/>
      <c r="C13" s="81"/>
      <c r="D13" s="70">
        <v>40000</v>
      </c>
    </row>
    <row r="14" spans="1:19" x14ac:dyDescent="0.3">
      <c r="A14" s="81" t="s">
        <v>148</v>
      </c>
      <c r="B14" s="81"/>
      <c r="C14" s="81"/>
      <c r="D14" s="69" t="s">
        <v>155</v>
      </c>
    </row>
  </sheetData>
  <mergeCells count="17">
    <mergeCell ref="A13:C13"/>
    <mergeCell ref="A14:C14"/>
    <mergeCell ref="F9:F10"/>
    <mergeCell ref="G9:I9"/>
    <mergeCell ref="J9:R9"/>
    <mergeCell ref="A9:A10"/>
    <mergeCell ref="B9:B10"/>
    <mergeCell ref="C9:C10"/>
    <mergeCell ref="D9:D10"/>
    <mergeCell ref="A4:P4"/>
    <mergeCell ref="A5:P5"/>
    <mergeCell ref="A6:P6"/>
    <mergeCell ref="E9:E10"/>
    <mergeCell ref="A7:R7"/>
    <mergeCell ref="A8:R8"/>
    <mergeCell ref="Q4:S4"/>
    <mergeCell ref="S9:S10"/>
  </mergeCells>
  <pageMargins left="0.23622047244094491" right="0.19685039370078741" top="0.35433070866141736" bottom="0.31496062992125984" header="0.23622047244094491" footer="0.19685039370078741"/>
  <pageSetup paperSize="9" orientation="landscape" horizontalDpi="4294967295" verticalDpi="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14"/>
  <sheetViews>
    <sheetView topLeftCell="A4" workbookViewId="0">
      <selection activeCell="A11" sqref="A11:A12"/>
    </sheetView>
  </sheetViews>
  <sheetFormatPr defaultRowHeight="20.25" x14ac:dyDescent="0.3"/>
  <cols>
    <col min="1" max="1" width="3.5" style="1" customWidth="1"/>
    <col min="2" max="3" width="23.625" style="1" customWidth="1"/>
    <col min="4" max="4" width="10.125" style="1" customWidth="1"/>
    <col min="5" max="5" width="8.75" style="1" customWidth="1"/>
    <col min="6" max="6" width="10.125" style="1" customWidth="1"/>
    <col min="7" max="18" width="4" style="1" customWidth="1"/>
    <col min="19" max="19" width="6.7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s="3" customFormat="1" x14ac:dyDescent="0.25">
      <c r="A7" s="89" t="s">
        <v>153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</row>
    <row r="8" spans="1:19" s="3" customFormat="1" x14ac:dyDescent="0.25">
      <c r="A8" s="90" t="s">
        <v>266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6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7"/>
    </row>
    <row r="11" spans="1:19" ht="88.5" customHeight="1" x14ac:dyDescent="0.3">
      <c r="A11" s="77">
        <v>1</v>
      </c>
      <c r="B11" s="41" t="s">
        <v>267</v>
      </c>
      <c r="C11" s="5" t="s">
        <v>268</v>
      </c>
      <c r="D11" s="18">
        <v>15000</v>
      </c>
      <c r="E11" s="5" t="s">
        <v>53</v>
      </c>
      <c r="F11" s="8" t="s">
        <v>103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81.75" customHeight="1" x14ac:dyDescent="0.3">
      <c r="A12" s="77">
        <v>2</v>
      </c>
      <c r="B12" s="41" t="s">
        <v>269</v>
      </c>
      <c r="C12" s="5" t="s">
        <v>270</v>
      </c>
      <c r="D12" s="18">
        <v>10000</v>
      </c>
      <c r="E12" s="5" t="s">
        <v>53</v>
      </c>
      <c r="F12" s="8" t="s">
        <v>103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x14ac:dyDescent="0.3">
      <c r="A13" s="81" t="s">
        <v>147</v>
      </c>
      <c r="B13" s="81"/>
      <c r="C13" s="81"/>
      <c r="D13" s="70">
        <f>D11+D12</f>
        <v>25000</v>
      </c>
    </row>
    <row r="14" spans="1:19" x14ac:dyDescent="0.3">
      <c r="A14" s="81" t="s">
        <v>148</v>
      </c>
      <c r="B14" s="81"/>
      <c r="C14" s="81"/>
      <c r="D14" s="69" t="s">
        <v>155</v>
      </c>
    </row>
  </sheetData>
  <mergeCells count="17">
    <mergeCell ref="G9:I9"/>
    <mergeCell ref="J9:R9"/>
    <mergeCell ref="S9:S10"/>
    <mergeCell ref="A13:C13"/>
    <mergeCell ref="A14:C14"/>
    <mergeCell ref="A9:A10"/>
    <mergeCell ref="B9:B10"/>
    <mergeCell ref="C9:C10"/>
    <mergeCell ref="D9:D10"/>
    <mergeCell ref="E9:E10"/>
    <mergeCell ref="F9:F10"/>
    <mergeCell ref="A8:R8"/>
    <mergeCell ref="A4:P4"/>
    <mergeCell ref="Q4:S4"/>
    <mergeCell ref="A5:P5"/>
    <mergeCell ref="A6:P6"/>
    <mergeCell ref="A7:R7"/>
  </mergeCells>
  <pageMargins left="0.23622047244094491" right="0.19685039370078741" top="0.35433070866141736" bottom="0.31496062992125984" header="0.23622047244094491" footer="0.19685039370078741"/>
  <pageSetup paperSize="9" orientation="landscape" horizontalDpi="4294967295" verticalDpi="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13"/>
  <sheetViews>
    <sheetView workbookViewId="0">
      <selection activeCell="D15" sqref="D15"/>
    </sheetView>
  </sheetViews>
  <sheetFormatPr defaultRowHeight="20.25" x14ac:dyDescent="0.3"/>
  <cols>
    <col min="1" max="1" width="3.5" style="1" customWidth="1"/>
    <col min="2" max="3" width="23.625" style="1" customWidth="1"/>
    <col min="4" max="4" width="10.125" style="1" customWidth="1"/>
    <col min="5" max="5" width="8.75" style="1" customWidth="1"/>
    <col min="6" max="6" width="10.125" style="1" customWidth="1"/>
    <col min="7" max="18" width="4" style="1" customWidth="1"/>
    <col min="19" max="19" width="6.7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s="3" customFormat="1" x14ac:dyDescent="0.25">
      <c r="A7" s="89" t="s">
        <v>153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</row>
    <row r="8" spans="1:19" s="3" customFormat="1" x14ac:dyDescent="0.25">
      <c r="A8" s="90" t="s">
        <v>285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6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7"/>
    </row>
    <row r="11" spans="1:19" ht="62.25" customHeight="1" x14ac:dyDescent="0.3">
      <c r="A11" s="78">
        <v>1</v>
      </c>
      <c r="B11" s="5" t="s">
        <v>279</v>
      </c>
      <c r="C11" s="5" t="s">
        <v>280</v>
      </c>
      <c r="D11" s="18">
        <v>5000</v>
      </c>
      <c r="E11" s="5" t="s">
        <v>53</v>
      </c>
      <c r="F11" s="8" t="s">
        <v>105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x14ac:dyDescent="0.3">
      <c r="A12" s="81" t="s">
        <v>147</v>
      </c>
      <c r="B12" s="81"/>
      <c r="C12" s="81"/>
      <c r="D12" s="70">
        <f>D11</f>
        <v>5000</v>
      </c>
    </row>
    <row r="13" spans="1:19" x14ac:dyDescent="0.3">
      <c r="A13" s="81" t="s">
        <v>148</v>
      </c>
      <c r="B13" s="81"/>
      <c r="C13" s="81"/>
      <c r="D13" s="69" t="s">
        <v>162</v>
      </c>
    </row>
  </sheetData>
  <mergeCells count="17">
    <mergeCell ref="A8:R8"/>
    <mergeCell ref="A4:P4"/>
    <mergeCell ref="Q4:S4"/>
    <mergeCell ref="A5:P5"/>
    <mergeCell ref="A6:P6"/>
    <mergeCell ref="A7:R7"/>
    <mergeCell ref="G9:I9"/>
    <mergeCell ref="J9:R9"/>
    <mergeCell ref="S9:S10"/>
    <mergeCell ref="A12:C12"/>
    <mergeCell ref="A13:C13"/>
    <mergeCell ref="A9:A10"/>
    <mergeCell ref="B9:B10"/>
    <mergeCell ref="C9:C10"/>
    <mergeCell ref="D9:D10"/>
    <mergeCell ref="E9:E10"/>
    <mergeCell ref="F9:F10"/>
  </mergeCells>
  <pageMargins left="0.23622047244094491" right="0.19685039370078741" top="0.35433070866141736" bottom="0.31496062992125984" header="0.23622047244094491" footer="0.19685039370078741"/>
  <pageSetup paperSize="9" orientation="landscape" horizontalDpi="4294967295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15"/>
  <sheetViews>
    <sheetView topLeftCell="A4" workbookViewId="0">
      <selection activeCell="T13" sqref="T13"/>
    </sheetView>
  </sheetViews>
  <sheetFormatPr defaultRowHeight="20.25" x14ac:dyDescent="0.3"/>
  <cols>
    <col min="1" max="1" width="3.5" style="1" customWidth="1"/>
    <col min="2" max="3" width="23.625" style="1" customWidth="1"/>
    <col min="4" max="5" width="10" style="1" customWidth="1"/>
    <col min="6" max="6" width="10.125" style="1" customWidth="1"/>
    <col min="7" max="18" width="4" style="1" customWidth="1"/>
    <col min="19" max="19" width="5.87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s="3" customFormat="1" x14ac:dyDescent="0.3">
      <c r="A7" s="91" t="s">
        <v>156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</row>
    <row r="8" spans="1:19" s="3" customFormat="1" x14ac:dyDescent="0.3">
      <c r="A8" s="92" t="s">
        <v>157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5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5"/>
    </row>
    <row r="11" spans="1:19" ht="60.75" x14ac:dyDescent="0.3">
      <c r="A11" s="80">
        <v>1</v>
      </c>
      <c r="B11" s="5" t="s">
        <v>132</v>
      </c>
      <c r="C11" s="5" t="s">
        <v>133</v>
      </c>
      <c r="D11" s="18">
        <v>20000</v>
      </c>
      <c r="E11" s="5" t="s">
        <v>53</v>
      </c>
      <c r="F11" s="8" t="s">
        <v>105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62.25" customHeight="1" x14ac:dyDescent="0.3">
      <c r="A12" s="78">
        <v>2</v>
      </c>
      <c r="B12" s="5" t="s">
        <v>107</v>
      </c>
      <c r="C12" s="5" t="s">
        <v>97</v>
      </c>
      <c r="D12" s="18">
        <v>30000</v>
      </c>
      <c r="E12" s="5" t="s">
        <v>53</v>
      </c>
      <c r="F12" s="8" t="s">
        <v>105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84" customHeight="1" x14ac:dyDescent="0.3">
      <c r="A13" s="78">
        <v>3</v>
      </c>
      <c r="B13" s="5" t="s">
        <v>281</v>
      </c>
      <c r="C13" s="5" t="s">
        <v>282</v>
      </c>
      <c r="D13" s="18">
        <v>25000</v>
      </c>
      <c r="E13" s="5" t="s">
        <v>53</v>
      </c>
      <c r="F13" s="8" t="s">
        <v>105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3">
      <c r="A14" s="81" t="s">
        <v>147</v>
      </c>
      <c r="B14" s="81"/>
      <c r="C14" s="81"/>
      <c r="D14" s="65">
        <f>D11+D12+D13</f>
        <v>75000</v>
      </c>
    </row>
    <row r="15" spans="1:19" x14ac:dyDescent="0.3">
      <c r="A15" s="81" t="s">
        <v>148</v>
      </c>
      <c r="B15" s="81"/>
      <c r="C15" s="81"/>
      <c r="D15" s="66" t="s">
        <v>160</v>
      </c>
    </row>
  </sheetData>
  <mergeCells count="17">
    <mergeCell ref="A14:C14"/>
    <mergeCell ref="A15:C15"/>
    <mergeCell ref="A9:A10"/>
    <mergeCell ref="B9:B10"/>
    <mergeCell ref="C9:C10"/>
    <mergeCell ref="A4:P4"/>
    <mergeCell ref="A5:P5"/>
    <mergeCell ref="A6:P6"/>
    <mergeCell ref="E9:E10"/>
    <mergeCell ref="A7:R7"/>
    <mergeCell ref="A8:R8"/>
    <mergeCell ref="Q4:S4"/>
    <mergeCell ref="S9:S10"/>
    <mergeCell ref="D9:D10"/>
    <mergeCell ref="F9:F10"/>
    <mergeCell ref="G9:I9"/>
    <mergeCell ref="J9:R9"/>
  </mergeCells>
  <pageMargins left="0.19685039370078741" right="0.19685039370078741" top="0.31496062992125984" bottom="0.27559055118110237" header="0.19685039370078741" footer="0.19685039370078741"/>
  <pageSetup paperSize="9" orientation="landscape" horizontalDpi="4294967295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31"/>
  <sheetViews>
    <sheetView topLeftCell="A29" zoomScaleNormal="100" workbookViewId="0">
      <selection activeCell="K35" sqref="K35"/>
    </sheetView>
  </sheetViews>
  <sheetFormatPr defaultRowHeight="20.25" x14ac:dyDescent="0.3"/>
  <cols>
    <col min="1" max="1" width="3.5" style="1" customWidth="1"/>
    <col min="2" max="2" width="21.875" style="1" customWidth="1"/>
    <col min="3" max="3" width="23.625" style="1" customWidth="1"/>
    <col min="4" max="4" width="11.625" style="1" customWidth="1"/>
    <col min="5" max="5" width="10.5" style="1" customWidth="1"/>
    <col min="6" max="6" width="10.125" style="1" customWidth="1"/>
    <col min="7" max="18" width="4" style="1" customWidth="1"/>
    <col min="19" max="19" width="5.37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s="3" customFormat="1" x14ac:dyDescent="0.3">
      <c r="A7" s="91" t="s">
        <v>158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</row>
    <row r="8" spans="1:19" s="3" customFormat="1" x14ac:dyDescent="0.3">
      <c r="A8" s="92" t="s">
        <v>159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6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7"/>
    </row>
    <row r="11" spans="1:19" ht="81" x14ac:dyDescent="0.3">
      <c r="A11" s="72">
        <v>1</v>
      </c>
      <c r="B11" s="9" t="s">
        <v>208</v>
      </c>
      <c r="C11" s="9" t="s">
        <v>209</v>
      </c>
      <c r="D11" s="38">
        <v>30000</v>
      </c>
      <c r="E11" s="9" t="s">
        <v>210</v>
      </c>
      <c r="F11" s="37" t="s">
        <v>85</v>
      </c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11"/>
    </row>
    <row r="12" spans="1:19" ht="264.75" customHeight="1" x14ac:dyDescent="0.3">
      <c r="A12" s="72">
        <v>2</v>
      </c>
      <c r="B12" s="9" t="s">
        <v>211</v>
      </c>
      <c r="C12" s="9" t="s">
        <v>212</v>
      </c>
      <c r="D12" s="38">
        <v>233400</v>
      </c>
      <c r="E12" s="9" t="s">
        <v>213</v>
      </c>
      <c r="F12" s="37" t="s">
        <v>85</v>
      </c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11"/>
    </row>
    <row r="13" spans="1:19" ht="243" x14ac:dyDescent="0.3">
      <c r="A13" s="72">
        <v>3</v>
      </c>
      <c r="B13" s="9" t="s">
        <v>214</v>
      </c>
      <c r="C13" s="9" t="s">
        <v>215</v>
      </c>
      <c r="D13" s="38">
        <v>360100</v>
      </c>
      <c r="E13" s="9" t="s">
        <v>216</v>
      </c>
      <c r="F13" s="37" t="s">
        <v>85</v>
      </c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11"/>
    </row>
    <row r="14" spans="1:19" ht="243" x14ac:dyDescent="0.3">
      <c r="A14" s="72">
        <v>4</v>
      </c>
      <c r="B14" s="9" t="s">
        <v>217</v>
      </c>
      <c r="C14" s="9" t="s">
        <v>218</v>
      </c>
      <c r="D14" s="38">
        <v>232300</v>
      </c>
      <c r="E14" s="9" t="s">
        <v>219</v>
      </c>
      <c r="F14" s="37" t="s">
        <v>85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11"/>
    </row>
    <row r="15" spans="1:19" ht="246" customHeight="1" x14ac:dyDescent="0.3">
      <c r="A15" s="72">
        <v>5</v>
      </c>
      <c r="B15" s="9" t="s">
        <v>221</v>
      </c>
      <c r="C15" s="9" t="s">
        <v>222</v>
      </c>
      <c r="D15" s="38">
        <v>233300</v>
      </c>
      <c r="E15" s="9" t="s">
        <v>226</v>
      </c>
      <c r="F15" s="37" t="s">
        <v>85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11"/>
    </row>
    <row r="16" spans="1:19" ht="246" customHeight="1" x14ac:dyDescent="0.3">
      <c r="A16" s="72">
        <v>6</v>
      </c>
      <c r="B16" s="9" t="s">
        <v>223</v>
      </c>
      <c r="C16" s="9" t="s">
        <v>224</v>
      </c>
      <c r="D16" s="38">
        <v>233000</v>
      </c>
      <c r="E16" s="9" t="s">
        <v>225</v>
      </c>
      <c r="F16" s="37" t="s">
        <v>85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11"/>
    </row>
    <row r="17" spans="1:19" ht="246" customHeight="1" x14ac:dyDescent="0.3">
      <c r="A17" s="72">
        <v>7</v>
      </c>
      <c r="B17" s="9" t="s">
        <v>227</v>
      </c>
      <c r="C17" s="9" t="s">
        <v>228</v>
      </c>
      <c r="D17" s="38">
        <v>311500</v>
      </c>
      <c r="E17" s="9" t="s">
        <v>229</v>
      </c>
      <c r="F17" s="37" t="s">
        <v>85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11"/>
    </row>
    <row r="18" spans="1:19" ht="227.25" customHeight="1" x14ac:dyDescent="0.3">
      <c r="A18" s="72">
        <v>8</v>
      </c>
      <c r="B18" s="9" t="s">
        <v>230</v>
      </c>
      <c r="C18" s="9" t="s">
        <v>231</v>
      </c>
      <c r="D18" s="38">
        <v>233000</v>
      </c>
      <c r="E18" s="9" t="s">
        <v>232</v>
      </c>
      <c r="F18" s="37" t="s">
        <v>85</v>
      </c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11"/>
    </row>
    <row r="19" spans="1:19" ht="224.25" customHeight="1" x14ac:dyDescent="0.3">
      <c r="A19" s="72">
        <v>9</v>
      </c>
      <c r="B19" s="9" t="s">
        <v>220</v>
      </c>
      <c r="C19" s="9" t="s">
        <v>233</v>
      </c>
      <c r="D19" s="38">
        <v>234800</v>
      </c>
      <c r="E19" s="9" t="s">
        <v>234</v>
      </c>
      <c r="F19" s="37" t="s">
        <v>85</v>
      </c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11"/>
    </row>
    <row r="20" spans="1:19" ht="245.25" customHeight="1" x14ac:dyDescent="0.3">
      <c r="A20" s="72">
        <v>10</v>
      </c>
      <c r="B20" s="9" t="s">
        <v>235</v>
      </c>
      <c r="C20" s="9" t="s">
        <v>238</v>
      </c>
      <c r="D20" s="38">
        <v>235200</v>
      </c>
      <c r="E20" s="9" t="s">
        <v>236</v>
      </c>
      <c r="F20" s="37" t="s">
        <v>85</v>
      </c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11"/>
    </row>
    <row r="21" spans="1:19" ht="245.25" customHeight="1" x14ac:dyDescent="0.3">
      <c r="A21" s="72">
        <v>11</v>
      </c>
      <c r="B21" s="9" t="s">
        <v>237</v>
      </c>
      <c r="C21" s="9" t="s">
        <v>239</v>
      </c>
      <c r="D21" s="38">
        <v>234400</v>
      </c>
      <c r="E21" s="9" t="s">
        <v>240</v>
      </c>
      <c r="F21" s="37" t="s">
        <v>85</v>
      </c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11"/>
    </row>
    <row r="22" spans="1:19" ht="264.75" customHeight="1" x14ac:dyDescent="0.3">
      <c r="A22" s="72">
        <v>12</v>
      </c>
      <c r="B22" s="9" t="s">
        <v>241</v>
      </c>
      <c r="C22" s="9" t="s">
        <v>242</v>
      </c>
      <c r="D22" s="38">
        <v>233100</v>
      </c>
      <c r="E22" s="9" t="s">
        <v>243</v>
      </c>
      <c r="F22" s="37" t="s">
        <v>85</v>
      </c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11"/>
    </row>
    <row r="23" spans="1:19" ht="245.25" customHeight="1" x14ac:dyDescent="0.3">
      <c r="A23" s="72">
        <v>13</v>
      </c>
      <c r="B23" s="9" t="s">
        <v>244</v>
      </c>
      <c r="C23" s="9" t="s">
        <v>245</v>
      </c>
      <c r="D23" s="38">
        <v>326600</v>
      </c>
      <c r="E23" s="9" t="s">
        <v>246</v>
      </c>
      <c r="F23" s="37" t="s">
        <v>85</v>
      </c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11"/>
    </row>
    <row r="24" spans="1:19" ht="207.75" customHeight="1" x14ac:dyDescent="0.3">
      <c r="A24" s="72">
        <v>14</v>
      </c>
      <c r="B24" s="9" t="s">
        <v>247</v>
      </c>
      <c r="C24" s="9" t="s">
        <v>248</v>
      </c>
      <c r="D24" s="38">
        <v>87400</v>
      </c>
      <c r="E24" s="9" t="s">
        <v>249</v>
      </c>
      <c r="F24" s="37" t="s">
        <v>85</v>
      </c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11"/>
    </row>
    <row r="25" spans="1:19" ht="267" customHeight="1" x14ac:dyDescent="0.3">
      <c r="A25" s="72">
        <v>15</v>
      </c>
      <c r="B25" s="9" t="s">
        <v>252</v>
      </c>
      <c r="C25" s="9" t="s">
        <v>250</v>
      </c>
      <c r="D25" s="38">
        <v>125500</v>
      </c>
      <c r="E25" s="9" t="s">
        <v>249</v>
      </c>
      <c r="F25" s="37" t="s">
        <v>85</v>
      </c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11"/>
    </row>
    <row r="26" spans="1:19" ht="227.25" customHeight="1" x14ac:dyDescent="0.3">
      <c r="A26" s="72">
        <v>16</v>
      </c>
      <c r="B26" s="9" t="s">
        <v>251</v>
      </c>
      <c r="C26" s="9" t="s">
        <v>253</v>
      </c>
      <c r="D26" s="38">
        <v>33000</v>
      </c>
      <c r="E26" s="9" t="s">
        <v>249</v>
      </c>
      <c r="F26" s="37" t="s">
        <v>85</v>
      </c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11"/>
    </row>
    <row r="27" spans="1:19" ht="205.5" customHeight="1" x14ac:dyDescent="0.3">
      <c r="A27" s="72">
        <v>17</v>
      </c>
      <c r="B27" s="9" t="s">
        <v>254</v>
      </c>
      <c r="C27" s="9" t="s">
        <v>255</v>
      </c>
      <c r="D27" s="38">
        <v>287200</v>
      </c>
      <c r="E27" s="9" t="s">
        <v>256</v>
      </c>
      <c r="F27" s="37" t="s">
        <v>85</v>
      </c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11"/>
    </row>
    <row r="28" spans="1:19" ht="205.5" customHeight="1" x14ac:dyDescent="0.3">
      <c r="A28" s="72">
        <v>18</v>
      </c>
      <c r="B28" s="9" t="s">
        <v>258</v>
      </c>
      <c r="C28" s="9" t="s">
        <v>257</v>
      </c>
      <c r="D28" s="38">
        <v>129500</v>
      </c>
      <c r="E28" s="9" t="s">
        <v>259</v>
      </c>
      <c r="F28" s="37" t="s">
        <v>85</v>
      </c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11"/>
    </row>
    <row r="29" spans="1:19" ht="247.5" customHeight="1" x14ac:dyDescent="0.3">
      <c r="A29" s="72">
        <v>19</v>
      </c>
      <c r="B29" s="9" t="s">
        <v>260</v>
      </c>
      <c r="C29" s="9" t="s">
        <v>261</v>
      </c>
      <c r="D29" s="38">
        <v>236700</v>
      </c>
      <c r="E29" s="9" t="s">
        <v>262</v>
      </c>
      <c r="F29" s="37" t="s">
        <v>85</v>
      </c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11"/>
    </row>
    <row r="30" spans="1:19" x14ac:dyDescent="0.3">
      <c r="A30" s="81" t="s">
        <v>147</v>
      </c>
      <c r="B30" s="81"/>
      <c r="C30" s="81"/>
      <c r="D30" s="65">
        <f>SUM(D11:D29)</f>
        <v>4030000</v>
      </c>
    </row>
    <row r="31" spans="1:19" x14ac:dyDescent="0.3">
      <c r="A31" s="81" t="s">
        <v>148</v>
      </c>
      <c r="B31" s="81"/>
      <c r="C31" s="81"/>
      <c r="D31" s="66" t="s">
        <v>263</v>
      </c>
    </row>
  </sheetData>
  <mergeCells count="17">
    <mergeCell ref="A30:C30"/>
    <mergeCell ref="A31:C31"/>
    <mergeCell ref="A9:A10"/>
    <mergeCell ref="B9:B10"/>
    <mergeCell ref="C9:C10"/>
    <mergeCell ref="A4:P4"/>
    <mergeCell ref="A5:P5"/>
    <mergeCell ref="A6:P6"/>
    <mergeCell ref="E9:E10"/>
    <mergeCell ref="A7:R7"/>
    <mergeCell ref="A8:R8"/>
    <mergeCell ref="Q4:S4"/>
    <mergeCell ref="S9:S10"/>
    <mergeCell ref="D9:D10"/>
    <mergeCell ref="F9:F10"/>
    <mergeCell ref="G9:I9"/>
    <mergeCell ref="J9:R9"/>
  </mergeCells>
  <pageMargins left="0.19685039370078741" right="0.19685039370078741" top="0.27559055118110237" bottom="0.35433070866141736" header="0.19685039370078741" footer="0.19685039370078741"/>
  <pageSetup paperSize="9" orientation="landscape" horizontalDpi="4294967295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13"/>
  <sheetViews>
    <sheetView workbookViewId="0">
      <selection activeCell="G14" sqref="G14"/>
    </sheetView>
  </sheetViews>
  <sheetFormatPr defaultRowHeight="20.25" x14ac:dyDescent="0.3"/>
  <cols>
    <col min="1" max="1" width="3.5" style="1" customWidth="1"/>
    <col min="2" max="3" width="23.625" style="1" customWidth="1"/>
    <col min="4" max="4" width="9.875" style="1" customWidth="1"/>
    <col min="5" max="5" width="8.75" style="1" customWidth="1"/>
    <col min="6" max="6" width="10.125" style="1" customWidth="1"/>
    <col min="7" max="18" width="4" style="1" customWidth="1"/>
    <col min="19" max="19" width="5.62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s="3" customFormat="1" x14ac:dyDescent="0.3">
      <c r="A7" s="91" t="s">
        <v>158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</row>
    <row r="8" spans="1:19" s="3" customFormat="1" x14ac:dyDescent="0.3">
      <c r="A8" s="92" t="s">
        <v>161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6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7"/>
    </row>
    <row r="11" spans="1:19" ht="81" customHeight="1" x14ac:dyDescent="0.3">
      <c r="A11" s="10">
        <v>1</v>
      </c>
      <c r="B11" s="19" t="s">
        <v>81</v>
      </c>
      <c r="C11" s="19" t="s">
        <v>86</v>
      </c>
      <c r="D11" s="13">
        <v>400000</v>
      </c>
      <c r="E11" s="19" t="s">
        <v>87</v>
      </c>
      <c r="F11" s="45" t="s">
        <v>85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x14ac:dyDescent="0.3">
      <c r="A12" s="81" t="s">
        <v>147</v>
      </c>
      <c r="B12" s="81"/>
      <c r="C12" s="81"/>
      <c r="D12" s="65">
        <v>400000</v>
      </c>
    </row>
    <row r="13" spans="1:19" x14ac:dyDescent="0.3">
      <c r="A13" s="81" t="s">
        <v>148</v>
      </c>
      <c r="B13" s="81"/>
      <c r="C13" s="81"/>
      <c r="D13" s="66" t="s">
        <v>162</v>
      </c>
    </row>
  </sheetData>
  <mergeCells count="17">
    <mergeCell ref="F9:F10"/>
    <mergeCell ref="G9:I9"/>
    <mergeCell ref="J9:R9"/>
    <mergeCell ref="A4:P4"/>
    <mergeCell ref="A5:P5"/>
    <mergeCell ref="A13:C13"/>
    <mergeCell ref="A6:P6"/>
    <mergeCell ref="E9:E10"/>
    <mergeCell ref="A7:R7"/>
    <mergeCell ref="A8:R8"/>
    <mergeCell ref="Q4:S4"/>
    <mergeCell ref="S9:S10"/>
    <mergeCell ref="A12:C12"/>
    <mergeCell ref="A9:A10"/>
    <mergeCell ref="B9:B10"/>
    <mergeCell ref="C9:C10"/>
    <mergeCell ref="D9:D10"/>
  </mergeCells>
  <pageMargins left="0.19685039370078741" right="0.19685039370078741" top="0.27559055118110237" bottom="0.27559055118110237" header="0.19685039370078741" footer="0.19685039370078741"/>
  <pageSetup paperSize="9" orientation="landscape" horizontalDpi="4294967295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21"/>
  <sheetViews>
    <sheetView workbookViewId="0">
      <selection activeCell="A16" sqref="A16:XFD16"/>
    </sheetView>
  </sheetViews>
  <sheetFormatPr defaultRowHeight="20.25" x14ac:dyDescent="0.3"/>
  <cols>
    <col min="1" max="1" width="3.5" style="1" customWidth="1"/>
    <col min="2" max="2" width="22.875" style="1" customWidth="1"/>
    <col min="3" max="3" width="23.625" style="1" customWidth="1"/>
    <col min="4" max="4" width="11.25" style="1" customWidth="1"/>
    <col min="5" max="5" width="11.625" style="1" customWidth="1"/>
    <col min="6" max="6" width="9" style="1" customWidth="1"/>
    <col min="7" max="18" width="4" style="1" customWidth="1"/>
    <col min="19" max="19" width="5.12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s="3" customFormat="1" x14ac:dyDescent="0.25">
      <c r="A7" s="82" t="s">
        <v>163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  <row r="8" spans="1:19" s="3" customFormat="1" x14ac:dyDescent="0.25">
      <c r="A8" s="88" t="s">
        <v>164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5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5"/>
    </row>
    <row r="11" spans="1:19" ht="60.75" x14ac:dyDescent="0.3">
      <c r="A11" s="73">
        <v>1</v>
      </c>
      <c r="B11" s="43" t="s">
        <v>108</v>
      </c>
      <c r="C11" s="5" t="s">
        <v>109</v>
      </c>
      <c r="D11" s="20">
        <v>10000</v>
      </c>
      <c r="E11" s="5" t="s">
        <v>71</v>
      </c>
      <c r="F11" s="35" t="s">
        <v>103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58.5" x14ac:dyDescent="0.3">
      <c r="A12" s="73">
        <v>2</v>
      </c>
      <c r="B12" s="43" t="s">
        <v>110</v>
      </c>
      <c r="C12" s="5" t="s">
        <v>111</v>
      </c>
      <c r="D12" s="20">
        <v>10000</v>
      </c>
      <c r="E12" s="5" t="s">
        <v>71</v>
      </c>
      <c r="F12" s="35" t="s">
        <v>103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60.75" x14ac:dyDescent="0.3">
      <c r="A13" s="73">
        <v>3</v>
      </c>
      <c r="B13" s="43" t="s">
        <v>204</v>
      </c>
      <c r="C13" s="5" t="s">
        <v>205</v>
      </c>
      <c r="D13" s="20">
        <v>18000</v>
      </c>
      <c r="E13" s="5" t="s">
        <v>71</v>
      </c>
      <c r="F13" s="35" t="s">
        <v>103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58.5" x14ac:dyDescent="0.3">
      <c r="A14" s="73">
        <v>4</v>
      </c>
      <c r="B14" s="43" t="s">
        <v>264</v>
      </c>
      <c r="C14" s="5" t="s">
        <v>265</v>
      </c>
      <c r="D14" s="20">
        <v>30000</v>
      </c>
      <c r="E14" s="5" t="s">
        <v>71</v>
      </c>
      <c r="F14" s="35" t="s">
        <v>103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58.5" x14ac:dyDescent="0.3">
      <c r="A15" s="73">
        <v>5</v>
      </c>
      <c r="B15" s="43" t="s">
        <v>273</v>
      </c>
      <c r="C15" s="5" t="s">
        <v>274</v>
      </c>
      <c r="D15" s="20">
        <v>10000</v>
      </c>
      <c r="E15" s="5" t="s">
        <v>71</v>
      </c>
      <c r="F15" s="35" t="s">
        <v>103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60.75" x14ac:dyDescent="0.3">
      <c r="A16" s="73">
        <v>6</v>
      </c>
      <c r="B16" s="43" t="s">
        <v>113</v>
      </c>
      <c r="C16" s="5" t="s">
        <v>114</v>
      </c>
      <c r="D16" s="20">
        <v>12620000</v>
      </c>
      <c r="E16" s="5" t="s">
        <v>71</v>
      </c>
      <c r="F16" s="35" t="s">
        <v>103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ht="60.75" x14ac:dyDescent="0.3">
      <c r="A17" s="73">
        <v>7</v>
      </c>
      <c r="B17" s="43" t="s">
        <v>116</v>
      </c>
      <c r="C17" s="5" t="s">
        <v>117</v>
      </c>
      <c r="D17" s="20">
        <v>7020000</v>
      </c>
      <c r="E17" s="5" t="s">
        <v>71</v>
      </c>
      <c r="F17" s="35" t="s">
        <v>103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60.75" x14ac:dyDescent="0.3">
      <c r="A18" s="73">
        <v>8</v>
      </c>
      <c r="B18" s="43" t="s">
        <v>112</v>
      </c>
      <c r="C18" s="5" t="s">
        <v>115</v>
      </c>
      <c r="D18" s="20">
        <v>48000</v>
      </c>
      <c r="E18" s="5" t="s">
        <v>71</v>
      </c>
      <c r="F18" s="35" t="s">
        <v>103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x14ac:dyDescent="0.3">
      <c r="A19" s="81" t="s">
        <v>147</v>
      </c>
      <c r="B19" s="81"/>
      <c r="C19" s="81"/>
      <c r="D19" s="65">
        <f>SUM(D11:D18)</f>
        <v>19766000</v>
      </c>
      <c r="E19" s="2"/>
    </row>
    <row r="20" spans="1:19" x14ac:dyDescent="0.3">
      <c r="A20" s="81" t="s">
        <v>148</v>
      </c>
      <c r="B20" s="81"/>
      <c r="C20" s="81"/>
      <c r="D20" s="66" t="s">
        <v>283</v>
      </c>
      <c r="E20" s="2"/>
    </row>
    <row r="21" spans="1:19" x14ac:dyDescent="0.3">
      <c r="D21" s="71"/>
    </row>
  </sheetData>
  <mergeCells count="17">
    <mergeCell ref="A19:C19"/>
    <mergeCell ref="A20:C20"/>
    <mergeCell ref="E9:E10"/>
    <mergeCell ref="A9:A10"/>
    <mergeCell ref="B9:B10"/>
    <mergeCell ref="C9:C10"/>
    <mergeCell ref="D9:D10"/>
    <mergeCell ref="A4:P4"/>
    <mergeCell ref="A5:P5"/>
    <mergeCell ref="A6:P6"/>
    <mergeCell ref="S9:S10"/>
    <mergeCell ref="F9:F10"/>
    <mergeCell ref="G9:I9"/>
    <mergeCell ref="J9:R9"/>
    <mergeCell ref="A7:R7"/>
    <mergeCell ref="A8:R8"/>
    <mergeCell ref="Q4:S4"/>
  </mergeCells>
  <pageMargins left="0.19685039370078741" right="0.19685039370078741" top="0.31496062992125984" bottom="0.27559055118110237" header="0.19685039370078741" footer="0.19685039370078741"/>
  <pageSetup paperSize="9" orientation="landscape" horizontalDpi="4294967295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20"/>
  <sheetViews>
    <sheetView topLeftCell="A16" workbookViewId="0">
      <selection activeCell="F22" sqref="F22"/>
    </sheetView>
  </sheetViews>
  <sheetFormatPr defaultRowHeight="20.25" x14ac:dyDescent="0.3"/>
  <cols>
    <col min="1" max="1" width="3.5" style="1" customWidth="1"/>
    <col min="2" max="3" width="23.625" style="1" customWidth="1"/>
    <col min="4" max="4" width="9.875" style="1" customWidth="1"/>
    <col min="5" max="5" width="10.75" style="1" customWidth="1"/>
    <col min="6" max="6" width="10.375" style="1" customWidth="1"/>
    <col min="7" max="18" width="4" style="1" customWidth="1"/>
    <col min="19" max="19" width="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s="3" customFormat="1" x14ac:dyDescent="0.25">
      <c r="A7" s="82" t="s">
        <v>163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  <row r="8" spans="1:19" s="3" customFormat="1" x14ac:dyDescent="0.3">
      <c r="A8" s="93" t="s">
        <v>165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5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5"/>
    </row>
    <row r="11" spans="1:19" ht="60.75" x14ac:dyDescent="0.3">
      <c r="A11" s="73">
        <v>1</v>
      </c>
      <c r="B11" s="44" t="s">
        <v>194</v>
      </c>
      <c r="C11" s="19" t="s">
        <v>195</v>
      </c>
      <c r="D11" s="13">
        <v>10000</v>
      </c>
      <c r="E11" s="5" t="s">
        <v>53</v>
      </c>
      <c r="F11" s="32" t="s">
        <v>54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60.75" x14ac:dyDescent="0.3">
      <c r="A12" s="73">
        <v>2</v>
      </c>
      <c r="B12" s="44" t="s">
        <v>76</v>
      </c>
      <c r="C12" s="19" t="s">
        <v>77</v>
      </c>
      <c r="D12" s="13">
        <v>50000</v>
      </c>
      <c r="E12" s="5" t="s">
        <v>53</v>
      </c>
      <c r="F12" s="32" t="s">
        <v>54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60.75" x14ac:dyDescent="0.3">
      <c r="A13" s="73">
        <v>3</v>
      </c>
      <c r="B13" s="44" t="s">
        <v>196</v>
      </c>
      <c r="C13" s="19" t="s">
        <v>197</v>
      </c>
      <c r="D13" s="13">
        <v>55000</v>
      </c>
      <c r="E13" s="5" t="s">
        <v>53</v>
      </c>
      <c r="F13" s="32" t="s">
        <v>54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60.75" x14ac:dyDescent="0.3">
      <c r="A14" s="73">
        <v>4</v>
      </c>
      <c r="B14" s="44" t="s">
        <v>198</v>
      </c>
      <c r="C14" s="19" t="s">
        <v>200</v>
      </c>
      <c r="D14" s="13">
        <v>15000</v>
      </c>
      <c r="E14" s="5" t="s">
        <v>53</v>
      </c>
      <c r="F14" s="32" t="s">
        <v>54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60.75" x14ac:dyDescent="0.3">
      <c r="A15" s="73">
        <v>5</v>
      </c>
      <c r="B15" s="44" t="s">
        <v>78</v>
      </c>
      <c r="C15" s="19" t="s">
        <v>79</v>
      </c>
      <c r="D15" s="13">
        <v>50000</v>
      </c>
      <c r="E15" s="5" t="s">
        <v>80</v>
      </c>
      <c r="F15" s="32" t="s">
        <v>54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101.25" x14ac:dyDescent="0.3">
      <c r="A16" s="73">
        <v>6</v>
      </c>
      <c r="B16" s="44" t="s">
        <v>199</v>
      </c>
      <c r="C16" s="19" t="s">
        <v>201</v>
      </c>
      <c r="D16" s="13">
        <v>340000</v>
      </c>
      <c r="E16" s="5" t="s">
        <v>53</v>
      </c>
      <c r="F16" s="32" t="s">
        <v>54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</row>
    <row r="17" spans="1:19" ht="101.25" x14ac:dyDescent="0.3">
      <c r="A17" s="73">
        <v>7</v>
      </c>
      <c r="B17" s="44" t="s">
        <v>88</v>
      </c>
      <c r="C17" s="19" t="s">
        <v>98</v>
      </c>
      <c r="D17" s="13">
        <v>50000</v>
      </c>
      <c r="E17" s="5" t="s">
        <v>80</v>
      </c>
      <c r="F17" s="32" t="s">
        <v>54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ht="60.75" x14ac:dyDescent="0.3">
      <c r="A18" s="73">
        <v>8</v>
      </c>
      <c r="B18" s="44" t="s">
        <v>118</v>
      </c>
      <c r="C18" s="19" t="s">
        <v>119</v>
      </c>
      <c r="D18" s="13">
        <v>20000</v>
      </c>
      <c r="E18" s="5" t="s">
        <v>80</v>
      </c>
      <c r="F18" s="32" t="s">
        <v>54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19" x14ac:dyDescent="0.3">
      <c r="A19" s="81" t="s">
        <v>147</v>
      </c>
      <c r="B19" s="81"/>
      <c r="C19" s="81"/>
      <c r="D19" s="65">
        <f>D11+D12+D13+D14+D15+D16+D17+D18</f>
        <v>590000</v>
      </c>
    </row>
    <row r="20" spans="1:19" x14ac:dyDescent="0.3">
      <c r="A20" s="81" t="s">
        <v>148</v>
      </c>
      <c r="B20" s="81"/>
      <c r="C20" s="81"/>
      <c r="D20" s="66" t="s">
        <v>283</v>
      </c>
    </row>
  </sheetData>
  <mergeCells count="17">
    <mergeCell ref="A19:C19"/>
    <mergeCell ref="A20:C20"/>
    <mergeCell ref="A9:A10"/>
    <mergeCell ref="B9:B10"/>
    <mergeCell ref="C9:C10"/>
    <mergeCell ref="A4:P4"/>
    <mergeCell ref="A5:P5"/>
    <mergeCell ref="A6:P6"/>
    <mergeCell ref="S9:S10"/>
    <mergeCell ref="E9:E10"/>
    <mergeCell ref="D9:D10"/>
    <mergeCell ref="F9:F10"/>
    <mergeCell ref="G9:I9"/>
    <mergeCell ref="J9:R9"/>
    <mergeCell ref="A7:R7"/>
    <mergeCell ref="A8:R8"/>
    <mergeCell ref="Q4:S4"/>
  </mergeCells>
  <pageMargins left="0.19685039370078741" right="0.19685039370078741" top="0.27559055118110237" bottom="0.27559055118110237" header="0.19685039370078741" footer="0.19685039370078741"/>
  <pageSetup paperSize="9" orientation="landscape" horizontalDpi="4294967295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15"/>
  <sheetViews>
    <sheetView zoomScaleNormal="100" workbookViewId="0">
      <selection activeCell="A11" sqref="A11:B13"/>
    </sheetView>
  </sheetViews>
  <sheetFormatPr defaultRowHeight="20.25" x14ac:dyDescent="0.3"/>
  <cols>
    <col min="1" max="1" width="3.5" style="1" customWidth="1"/>
    <col min="2" max="3" width="23.625" style="1" customWidth="1"/>
    <col min="4" max="4" width="10.125" style="1" customWidth="1"/>
    <col min="5" max="5" width="9" style="1" customWidth="1"/>
    <col min="6" max="6" width="10.125" style="1" customWidth="1"/>
    <col min="7" max="18" width="4" style="1" customWidth="1"/>
    <col min="19" max="19" width="5.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s="3" customFormat="1" x14ac:dyDescent="0.25">
      <c r="A7" s="82" t="s">
        <v>163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</row>
    <row r="8" spans="1:19" s="3" customFormat="1" x14ac:dyDescent="0.3">
      <c r="A8" s="93" t="s">
        <v>166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5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5"/>
    </row>
    <row r="11" spans="1:19" ht="81" x14ac:dyDescent="0.3">
      <c r="A11" s="73">
        <v>1</v>
      </c>
      <c r="B11" s="43" t="s">
        <v>69</v>
      </c>
      <c r="C11" s="5" t="s">
        <v>70</v>
      </c>
      <c r="D11" s="20">
        <v>50000</v>
      </c>
      <c r="E11" s="5" t="s">
        <v>71</v>
      </c>
      <c r="F11" s="33" t="s">
        <v>54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101.25" x14ac:dyDescent="0.3">
      <c r="A12" s="73">
        <v>2</v>
      </c>
      <c r="B12" s="43" t="s">
        <v>191</v>
      </c>
      <c r="C12" s="5" t="s">
        <v>72</v>
      </c>
      <c r="D12" s="20">
        <v>50000</v>
      </c>
      <c r="E12" s="5" t="s">
        <v>71</v>
      </c>
      <c r="F12" s="33" t="s">
        <v>54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81" x14ac:dyDescent="0.3">
      <c r="A13" s="73">
        <v>3</v>
      </c>
      <c r="B13" s="43" t="s">
        <v>127</v>
      </c>
      <c r="C13" s="5" t="s">
        <v>73</v>
      </c>
      <c r="D13" s="20">
        <v>60000</v>
      </c>
      <c r="E13" s="5" t="s">
        <v>71</v>
      </c>
      <c r="F13" s="33" t="s">
        <v>54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</row>
    <row r="14" spans="1:19" x14ac:dyDescent="0.3">
      <c r="A14" s="81" t="s">
        <v>147</v>
      </c>
      <c r="B14" s="81"/>
      <c r="C14" s="81"/>
      <c r="D14" s="65">
        <v>160000</v>
      </c>
    </row>
    <row r="15" spans="1:19" x14ac:dyDescent="0.3">
      <c r="A15" s="81" t="s">
        <v>148</v>
      </c>
      <c r="B15" s="81"/>
      <c r="C15" s="81"/>
      <c r="D15" s="66" t="s">
        <v>160</v>
      </c>
    </row>
  </sheetData>
  <mergeCells count="17">
    <mergeCell ref="A14:C14"/>
    <mergeCell ref="A15:C15"/>
    <mergeCell ref="A9:A10"/>
    <mergeCell ref="B9:B10"/>
    <mergeCell ref="C9:C10"/>
    <mergeCell ref="A4:P4"/>
    <mergeCell ref="A5:P5"/>
    <mergeCell ref="A6:P6"/>
    <mergeCell ref="S9:S10"/>
    <mergeCell ref="E9:E10"/>
    <mergeCell ref="D9:D10"/>
    <mergeCell ref="F9:F10"/>
    <mergeCell ref="G9:I9"/>
    <mergeCell ref="J9:R9"/>
    <mergeCell ref="A7:R7"/>
    <mergeCell ref="A8:R8"/>
    <mergeCell ref="Q4:S4"/>
  </mergeCells>
  <pageMargins left="0.19685039370078741" right="0.19685039370078741" top="0.31496062992125984" bottom="0.27559055118110237" header="0.19685039370078741" footer="0.19685039370078741"/>
  <pageSetup paperSize="9" orientation="landscape" horizontalDpi="4294967295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19"/>
  <sheetViews>
    <sheetView topLeftCell="A16" workbookViewId="0">
      <selection activeCell="U15" sqref="U15"/>
    </sheetView>
  </sheetViews>
  <sheetFormatPr defaultRowHeight="20.25" x14ac:dyDescent="0.3"/>
  <cols>
    <col min="1" max="1" width="3.5" style="1" customWidth="1"/>
    <col min="2" max="2" width="22.5" style="1" customWidth="1"/>
    <col min="3" max="3" width="22.25" style="1" customWidth="1"/>
    <col min="4" max="4" width="10.5" style="1" customWidth="1"/>
    <col min="5" max="5" width="11.25" style="1" customWidth="1"/>
    <col min="6" max="6" width="10.875" style="1" bestFit="1" customWidth="1"/>
    <col min="7" max="7" width="4.125" style="1" bestFit="1" customWidth="1"/>
    <col min="8" max="16" width="4" style="1" customWidth="1"/>
    <col min="17" max="17" width="4.125" style="1" bestFit="1" customWidth="1"/>
    <col min="18" max="18" width="4" style="1" customWidth="1"/>
    <col min="19" max="19" width="5.2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s="3" customFormat="1" x14ac:dyDescent="0.25">
      <c r="A7" s="94" t="s">
        <v>167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</row>
    <row r="8" spans="1:19" s="3" customFormat="1" x14ac:dyDescent="0.25">
      <c r="A8" s="95" t="s">
        <v>168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5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5"/>
    </row>
    <row r="11" spans="1:19" ht="81" x14ac:dyDescent="0.3">
      <c r="A11" s="76">
        <v>1</v>
      </c>
      <c r="B11" s="41" t="s">
        <v>192</v>
      </c>
      <c r="C11" s="19" t="s">
        <v>193</v>
      </c>
      <c r="D11" s="13">
        <v>30000</v>
      </c>
      <c r="E11" s="5" t="s">
        <v>71</v>
      </c>
      <c r="F11" s="10" t="s">
        <v>124</v>
      </c>
      <c r="G11" s="11"/>
      <c r="H11" s="11"/>
      <c r="I11" s="11"/>
      <c r="J11" s="12"/>
      <c r="K11" s="11"/>
      <c r="L11" s="11"/>
      <c r="M11" s="11"/>
      <c r="N11" s="11"/>
      <c r="O11" s="11"/>
      <c r="P11" s="11"/>
      <c r="Q11" s="11"/>
      <c r="R11" s="11"/>
      <c r="S11" s="11"/>
    </row>
    <row r="12" spans="1:19" ht="81" x14ac:dyDescent="0.3">
      <c r="A12" s="78">
        <v>2</v>
      </c>
      <c r="B12" s="41" t="s">
        <v>74</v>
      </c>
      <c r="C12" s="19" t="s">
        <v>120</v>
      </c>
      <c r="D12" s="13">
        <v>720300</v>
      </c>
      <c r="E12" s="5" t="s">
        <v>71</v>
      </c>
      <c r="F12" s="10" t="s">
        <v>124</v>
      </c>
      <c r="G12" s="11"/>
      <c r="H12" s="11"/>
      <c r="I12" s="11"/>
      <c r="J12" s="12"/>
      <c r="K12" s="11"/>
      <c r="L12" s="11"/>
      <c r="M12" s="11"/>
      <c r="N12" s="11"/>
      <c r="O12" s="11"/>
      <c r="P12" s="11"/>
      <c r="Q12" s="11"/>
      <c r="R12" s="11"/>
      <c r="S12" s="11"/>
    </row>
    <row r="13" spans="1:19" ht="101.25" x14ac:dyDescent="0.3">
      <c r="A13" s="76">
        <v>3</v>
      </c>
      <c r="B13" s="41" t="s">
        <v>121</v>
      </c>
      <c r="C13" s="19" t="s">
        <v>75</v>
      </c>
      <c r="D13" s="13">
        <v>1320000</v>
      </c>
      <c r="E13" s="5" t="s">
        <v>71</v>
      </c>
      <c r="F13" s="10" t="s">
        <v>124</v>
      </c>
      <c r="G13" s="11"/>
      <c r="H13" s="11"/>
      <c r="I13" s="11"/>
      <c r="J13" s="12"/>
      <c r="K13" s="11"/>
      <c r="L13" s="11"/>
      <c r="M13" s="11"/>
      <c r="N13" s="11"/>
      <c r="O13" s="11"/>
      <c r="P13" s="11"/>
      <c r="Q13" s="11"/>
      <c r="R13" s="11"/>
      <c r="S13" s="11"/>
    </row>
    <row r="14" spans="1:19" ht="60.75" x14ac:dyDescent="0.3">
      <c r="A14" s="78">
        <v>4</v>
      </c>
      <c r="B14" s="41" t="s">
        <v>122</v>
      </c>
      <c r="C14" s="19" t="s">
        <v>75</v>
      </c>
      <c r="D14" s="13">
        <v>200000</v>
      </c>
      <c r="E14" s="5" t="s">
        <v>71</v>
      </c>
      <c r="F14" s="10" t="s">
        <v>124</v>
      </c>
      <c r="G14" s="11"/>
      <c r="H14" s="11"/>
      <c r="I14" s="11"/>
      <c r="J14" s="12"/>
      <c r="K14" s="11"/>
      <c r="L14" s="11"/>
      <c r="M14" s="11"/>
      <c r="N14" s="11"/>
      <c r="O14" s="11"/>
      <c r="P14" s="11"/>
      <c r="Q14" s="11"/>
      <c r="R14" s="11"/>
      <c r="S14" s="11"/>
    </row>
    <row r="15" spans="1:19" ht="101.25" x14ac:dyDescent="0.3">
      <c r="A15" s="76">
        <v>5</v>
      </c>
      <c r="B15" s="41" t="s">
        <v>123</v>
      </c>
      <c r="C15" s="19" t="s">
        <v>75</v>
      </c>
      <c r="D15" s="13">
        <v>2744000</v>
      </c>
      <c r="E15" s="5" t="s">
        <v>71</v>
      </c>
      <c r="F15" s="10" t="s">
        <v>124</v>
      </c>
      <c r="G15" s="11"/>
      <c r="H15" s="11"/>
      <c r="I15" s="11"/>
      <c r="J15" s="12"/>
      <c r="K15" s="11"/>
      <c r="L15" s="11"/>
      <c r="M15" s="11"/>
      <c r="N15" s="11"/>
      <c r="O15" s="11"/>
      <c r="P15" s="11"/>
      <c r="Q15" s="11"/>
      <c r="R15" s="11"/>
      <c r="S15" s="11"/>
    </row>
    <row r="16" spans="1:19" ht="60.75" x14ac:dyDescent="0.3">
      <c r="A16" s="76">
        <v>6</v>
      </c>
      <c r="B16" s="41" t="s">
        <v>277</v>
      </c>
      <c r="C16" s="19" t="s">
        <v>278</v>
      </c>
      <c r="D16" s="13">
        <v>20000</v>
      </c>
      <c r="E16" s="5" t="s">
        <v>71</v>
      </c>
      <c r="F16" s="10" t="s">
        <v>124</v>
      </c>
      <c r="G16" s="11"/>
      <c r="H16" s="11"/>
      <c r="I16" s="11"/>
      <c r="J16" s="12"/>
      <c r="K16" s="11"/>
      <c r="L16" s="11"/>
      <c r="M16" s="11"/>
      <c r="N16" s="11"/>
      <c r="O16" s="11"/>
      <c r="P16" s="11"/>
      <c r="Q16" s="11"/>
      <c r="R16" s="11"/>
      <c r="S16" s="11"/>
    </row>
    <row r="17" spans="1:4" x14ac:dyDescent="0.3">
      <c r="A17" s="81" t="s">
        <v>147</v>
      </c>
      <c r="B17" s="81"/>
      <c r="C17" s="81"/>
      <c r="D17" s="74">
        <f>D11+D12+D13+D14+D15+D16</f>
        <v>5034300</v>
      </c>
    </row>
    <row r="18" spans="1:4" x14ac:dyDescent="0.3">
      <c r="A18" s="81" t="s">
        <v>148</v>
      </c>
      <c r="B18" s="81"/>
      <c r="C18" s="81"/>
      <c r="D18" s="75" t="s">
        <v>284</v>
      </c>
    </row>
    <row r="19" spans="1:4" x14ac:dyDescent="0.3">
      <c r="D19" s="71"/>
    </row>
  </sheetData>
  <mergeCells count="17">
    <mergeCell ref="A17:C17"/>
    <mergeCell ref="A18:C18"/>
    <mergeCell ref="A9:A10"/>
    <mergeCell ref="B9:B10"/>
    <mergeCell ref="C9:C10"/>
    <mergeCell ref="A4:P4"/>
    <mergeCell ref="A5:P5"/>
    <mergeCell ref="A6:P6"/>
    <mergeCell ref="S9:S10"/>
    <mergeCell ref="E9:E10"/>
    <mergeCell ref="D9:D10"/>
    <mergeCell ref="F9:F10"/>
    <mergeCell ref="G9:I9"/>
    <mergeCell ref="J9:R9"/>
    <mergeCell ref="A7:R7"/>
    <mergeCell ref="A8:R8"/>
    <mergeCell ref="Q4:S4"/>
  </mergeCells>
  <pageMargins left="0.19685039370078741" right="0.19685039370078741" top="0.74803149606299213" bottom="0.74803149606299213" header="0.31496062992125984" footer="0.31496062992125984"/>
  <pageSetup paperSize="9" orientation="landscape" horizontalDpi="4294967295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4:S15"/>
  <sheetViews>
    <sheetView topLeftCell="A7" workbookViewId="0">
      <selection activeCell="F16" sqref="F16"/>
    </sheetView>
  </sheetViews>
  <sheetFormatPr defaultRowHeight="20.25" x14ac:dyDescent="0.3"/>
  <cols>
    <col min="1" max="1" width="3.5" style="1" customWidth="1"/>
    <col min="2" max="2" width="23.625" style="1" customWidth="1"/>
    <col min="3" max="3" width="23.25" style="1" customWidth="1"/>
    <col min="4" max="4" width="9.375" style="1" customWidth="1"/>
    <col min="5" max="5" width="11.25" style="1" customWidth="1"/>
    <col min="6" max="6" width="10.5" style="1" customWidth="1"/>
    <col min="7" max="18" width="4" style="1" customWidth="1"/>
    <col min="19" max="19" width="5.25" style="1" customWidth="1"/>
    <col min="20" max="16384" width="9" style="1"/>
  </cols>
  <sheetData>
    <row r="4" spans="1:19" x14ac:dyDescent="0.3">
      <c r="A4" s="83" t="s">
        <v>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 t="s">
        <v>137</v>
      </c>
      <c r="R4" s="83"/>
      <c r="S4" s="83"/>
    </row>
    <row r="5" spans="1:19" x14ac:dyDescent="0.3">
      <c r="A5" s="83" t="s">
        <v>172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64"/>
      <c r="R5" s="64"/>
    </row>
    <row r="6" spans="1:19" x14ac:dyDescent="0.3">
      <c r="A6" s="83" t="s">
        <v>1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64"/>
      <c r="R6" s="64"/>
    </row>
    <row r="7" spans="1:19" s="3" customFormat="1" x14ac:dyDescent="0.25">
      <c r="A7" s="94" t="s">
        <v>169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</row>
    <row r="8" spans="1:19" s="3" customFormat="1" x14ac:dyDescent="0.3">
      <c r="A8" s="92" t="s">
        <v>170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</row>
    <row r="9" spans="1:19" ht="40.5" customHeight="1" x14ac:dyDescent="0.3">
      <c r="A9" s="85" t="s">
        <v>2</v>
      </c>
      <c r="B9" s="85" t="s">
        <v>3</v>
      </c>
      <c r="C9" s="85" t="s">
        <v>4</v>
      </c>
      <c r="D9" s="86" t="s">
        <v>152</v>
      </c>
      <c r="E9" s="85" t="s">
        <v>5</v>
      </c>
      <c r="F9" s="85" t="s">
        <v>145</v>
      </c>
      <c r="G9" s="84" t="s">
        <v>128</v>
      </c>
      <c r="H9" s="84"/>
      <c r="I9" s="84"/>
      <c r="J9" s="84" t="s">
        <v>171</v>
      </c>
      <c r="K9" s="84"/>
      <c r="L9" s="84"/>
      <c r="M9" s="84"/>
      <c r="N9" s="84"/>
      <c r="O9" s="84"/>
      <c r="P9" s="84"/>
      <c r="Q9" s="84"/>
      <c r="R9" s="84"/>
      <c r="S9" s="85" t="s">
        <v>146</v>
      </c>
    </row>
    <row r="10" spans="1:19" x14ac:dyDescent="0.3">
      <c r="A10" s="85"/>
      <c r="B10" s="85"/>
      <c r="C10" s="85"/>
      <c r="D10" s="87"/>
      <c r="E10" s="85"/>
      <c r="F10" s="85"/>
      <c r="G10" s="4" t="s">
        <v>7</v>
      </c>
      <c r="H10" s="4" t="s">
        <v>8</v>
      </c>
      <c r="I10" s="4" t="s">
        <v>9</v>
      </c>
      <c r="J10" s="4" t="s">
        <v>10</v>
      </c>
      <c r="K10" s="4" t="s">
        <v>11</v>
      </c>
      <c r="L10" s="4" t="s">
        <v>12</v>
      </c>
      <c r="M10" s="4" t="s">
        <v>13</v>
      </c>
      <c r="N10" s="4" t="s">
        <v>14</v>
      </c>
      <c r="O10" s="4" t="s">
        <v>15</v>
      </c>
      <c r="P10" s="4" t="s">
        <v>16</v>
      </c>
      <c r="Q10" s="4" t="s">
        <v>17</v>
      </c>
      <c r="R10" s="4" t="s">
        <v>18</v>
      </c>
      <c r="S10" s="85"/>
    </row>
    <row r="11" spans="1:19" ht="88.5" customHeight="1" x14ac:dyDescent="0.3">
      <c r="A11" s="77">
        <v>1</v>
      </c>
      <c r="B11" s="41" t="s">
        <v>125</v>
      </c>
      <c r="C11" s="5" t="s">
        <v>126</v>
      </c>
      <c r="D11" s="13">
        <v>100000</v>
      </c>
      <c r="E11" s="5" t="s">
        <v>92</v>
      </c>
      <c r="F11" s="34" t="s">
        <v>54</v>
      </c>
      <c r="G11" s="11"/>
      <c r="H11" s="12"/>
      <c r="I11" s="12"/>
      <c r="J11" s="11"/>
      <c r="K11" s="12"/>
      <c r="L11" s="11"/>
      <c r="M11" s="12"/>
      <c r="N11" s="12"/>
      <c r="O11" s="11"/>
      <c r="P11" s="12"/>
      <c r="Q11" s="12"/>
      <c r="R11" s="11"/>
      <c r="S11" s="11"/>
    </row>
    <row r="12" spans="1:19" ht="65.25" customHeight="1" x14ac:dyDescent="0.3">
      <c r="A12" s="77">
        <v>2</v>
      </c>
      <c r="B12" s="41" t="s">
        <v>275</v>
      </c>
      <c r="C12" s="5" t="s">
        <v>276</v>
      </c>
      <c r="D12" s="13">
        <v>20000</v>
      </c>
      <c r="E12" s="5" t="s">
        <v>92</v>
      </c>
      <c r="F12" s="34" t="s">
        <v>54</v>
      </c>
      <c r="G12" s="11"/>
      <c r="H12" s="12"/>
      <c r="I12" s="12"/>
      <c r="J12" s="11"/>
      <c r="K12" s="12"/>
      <c r="L12" s="11"/>
      <c r="M12" s="12"/>
      <c r="N12" s="12"/>
      <c r="O12" s="11"/>
      <c r="P12" s="12"/>
      <c r="Q12" s="12"/>
      <c r="R12" s="11"/>
      <c r="S12" s="11"/>
    </row>
    <row r="13" spans="1:19" ht="64.5" customHeight="1" x14ac:dyDescent="0.3">
      <c r="A13" s="77">
        <v>3</v>
      </c>
      <c r="B13" s="41" t="s">
        <v>93</v>
      </c>
      <c r="C13" s="5" t="s">
        <v>91</v>
      </c>
      <c r="D13" s="13">
        <v>30000</v>
      </c>
      <c r="E13" s="5" t="s">
        <v>92</v>
      </c>
      <c r="F13" s="34" t="s">
        <v>124</v>
      </c>
      <c r="G13" s="11"/>
      <c r="H13" s="12"/>
      <c r="I13" s="12"/>
      <c r="J13" s="11"/>
      <c r="K13" s="12"/>
      <c r="L13" s="11"/>
      <c r="M13" s="12"/>
      <c r="N13" s="12"/>
      <c r="O13" s="11"/>
      <c r="P13" s="12"/>
      <c r="Q13" s="12"/>
      <c r="R13" s="11"/>
      <c r="S13" s="11"/>
    </row>
    <row r="14" spans="1:19" x14ac:dyDescent="0.3">
      <c r="A14" s="81" t="s">
        <v>147</v>
      </c>
      <c r="B14" s="81"/>
      <c r="C14" s="81"/>
      <c r="D14" s="65">
        <f>D11+D12+D13</f>
        <v>150000</v>
      </c>
    </row>
    <row r="15" spans="1:19" x14ac:dyDescent="0.3">
      <c r="A15" s="81" t="s">
        <v>148</v>
      </c>
      <c r="B15" s="81"/>
      <c r="C15" s="81"/>
      <c r="D15" s="66" t="s">
        <v>160</v>
      </c>
    </row>
  </sheetData>
  <mergeCells count="17">
    <mergeCell ref="A14:C14"/>
    <mergeCell ref="A15:C15"/>
    <mergeCell ref="A9:A10"/>
    <mergeCell ref="B9:B10"/>
    <mergeCell ref="C9:C10"/>
    <mergeCell ref="A4:P4"/>
    <mergeCell ref="A5:P5"/>
    <mergeCell ref="A6:P6"/>
    <mergeCell ref="S9:S10"/>
    <mergeCell ref="D9:D10"/>
    <mergeCell ref="E9:E10"/>
    <mergeCell ref="F9:F10"/>
    <mergeCell ref="G9:I9"/>
    <mergeCell ref="J9:R9"/>
    <mergeCell ref="A7:R7"/>
    <mergeCell ref="A8:R8"/>
    <mergeCell ref="Q4:S4"/>
  </mergeCells>
  <pageMargins left="0.19685039370078741" right="0.23622047244094491" top="0.27559055118110237" bottom="0.27559055118110237" header="0.19685039370078741" footer="0.19685039370078741"/>
  <pageSetup paperSize="9" orientation="landscape" horizontalDpi="4294967295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I30" sqref="I30"/>
    </sheetView>
  </sheetViews>
  <sheetFormatPr defaultRowHeight="20.25" x14ac:dyDescent="0.3"/>
  <cols>
    <col min="1" max="1" width="46.625" style="1" customWidth="1"/>
    <col min="2" max="2" width="11" style="1" customWidth="1"/>
    <col min="3" max="3" width="9" style="1"/>
    <col min="4" max="4" width="10" style="1" customWidth="1"/>
    <col min="5" max="5" width="13.125" style="1" customWidth="1"/>
    <col min="6" max="6" width="13.5" style="1" customWidth="1"/>
    <col min="7" max="7" width="9.875" style="1" customWidth="1"/>
    <col min="8" max="8" width="17.25" style="1" customWidth="1"/>
    <col min="9" max="16384" width="9" style="1"/>
  </cols>
  <sheetData>
    <row r="1" spans="1:8" ht="42.75" customHeight="1" x14ac:dyDescent="0.4">
      <c r="A1" s="96" t="s">
        <v>20</v>
      </c>
      <c r="B1" s="96"/>
      <c r="C1" s="96"/>
      <c r="D1" s="96"/>
      <c r="E1" s="96"/>
      <c r="F1" s="96"/>
      <c r="G1" s="96"/>
      <c r="H1" s="96"/>
    </row>
    <row r="2" spans="1:8" x14ac:dyDescent="0.3">
      <c r="A2" s="83" t="s">
        <v>19</v>
      </c>
      <c r="B2" s="83"/>
      <c r="C2" s="83"/>
      <c r="D2" s="83"/>
      <c r="E2" s="83"/>
      <c r="F2" s="83"/>
      <c r="G2" s="83"/>
      <c r="H2" s="83"/>
    </row>
    <row r="3" spans="1:8" x14ac:dyDescent="0.3">
      <c r="A3" s="83" t="s">
        <v>172</v>
      </c>
      <c r="B3" s="83"/>
      <c r="C3" s="83"/>
      <c r="D3" s="83"/>
      <c r="E3" s="83"/>
      <c r="F3" s="83"/>
      <c r="G3" s="83"/>
      <c r="H3" s="83"/>
    </row>
    <row r="4" spans="1:8" x14ac:dyDescent="0.3">
      <c r="A4" s="97" t="s">
        <v>21</v>
      </c>
      <c r="B4" s="97"/>
      <c r="C4" s="97"/>
      <c r="D4" s="97"/>
      <c r="E4" s="97"/>
      <c r="F4" s="97"/>
      <c r="G4" s="97"/>
      <c r="H4" s="97"/>
    </row>
    <row r="5" spans="1:8" ht="81" x14ac:dyDescent="0.3">
      <c r="A5" s="16" t="s">
        <v>22</v>
      </c>
      <c r="B5" s="17" t="s">
        <v>23</v>
      </c>
      <c r="C5" s="17" t="s">
        <v>30</v>
      </c>
      <c r="D5" s="17" t="s">
        <v>24</v>
      </c>
      <c r="E5" s="17" t="s">
        <v>25</v>
      </c>
      <c r="F5" s="17" t="s">
        <v>31</v>
      </c>
      <c r="G5" s="17" t="s">
        <v>32</v>
      </c>
      <c r="H5" s="17" t="s">
        <v>6</v>
      </c>
    </row>
    <row r="6" spans="1:8" ht="40.5" x14ac:dyDescent="0.3">
      <c r="A6" s="21" t="s">
        <v>26</v>
      </c>
      <c r="B6" s="22"/>
      <c r="C6" s="22"/>
      <c r="D6" s="23"/>
      <c r="E6" s="11"/>
      <c r="F6" s="11"/>
      <c r="G6" s="11"/>
      <c r="H6" s="40"/>
    </row>
    <row r="7" spans="1:8" ht="40.5" x14ac:dyDescent="0.3">
      <c r="A7" s="5" t="s">
        <v>27</v>
      </c>
      <c r="B7" s="46">
        <v>9</v>
      </c>
      <c r="C7" s="46">
        <v>17</v>
      </c>
      <c r="D7" s="47">
        <v>53</v>
      </c>
      <c r="E7" s="48">
        <v>705000</v>
      </c>
      <c r="F7" s="48">
        <v>1035000</v>
      </c>
      <c r="G7" s="49">
        <f>E7*100/F7</f>
        <v>68.115942028985501</v>
      </c>
      <c r="H7" s="14" t="s">
        <v>54</v>
      </c>
    </row>
    <row r="8" spans="1:8" ht="40.5" x14ac:dyDescent="0.3">
      <c r="A8" s="5" t="s">
        <v>28</v>
      </c>
      <c r="B8" s="46">
        <v>20</v>
      </c>
      <c r="C8" s="46">
        <v>78</v>
      </c>
      <c r="D8" s="47">
        <v>26</v>
      </c>
      <c r="E8" s="48">
        <v>930400</v>
      </c>
      <c r="F8" s="48">
        <v>14435100</v>
      </c>
      <c r="G8" s="49">
        <f>E8*100/F8</f>
        <v>6.4454004475202806</v>
      </c>
      <c r="H8" s="62" t="s">
        <v>135</v>
      </c>
    </row>
    <row r="9" spans="1:8" ht="28.5" customHeight="1" x14ac:dyDescent="0.3">
      <c r="A9" s="15" t="s">
        <v>29</v>
      </c>
      <c r="B9" s="50">
        <f t="shared" ref="B9:F9" si="0">SUM(B7:B8)</f>
        <v>29</v>
      </c>
      <c r="C9" s="50">
        <f t="shared" si="0"/>
        <v>95</v>
      </c>
      <c r="D9" s="51">
        <f>B9*100/C9</f>
        <v>30.526315789473685</v>
      </c>
      <c r="E9" s="52">
        <f t="shared" si="0"/>
        <v>1635400</v>
      </c>
      <c r="F9" s="52">
        <f t="shared" si="0"/>
        <v>15470100</v>
      </c>
      <c r="G9" s="53">
        <f>E9*100/F9</f>
        <v>10.571360236843976</v>
      </c>
      <c r="H9" s="54"/>
    </row>
    <row r="10" spans="1:8" ht="28.5" customHeight="1" x14ac:dyDescent="0.3">
      <c r="A10" s="24" t="s">
        <v>33</v>
      </c>
      <c r="B10" s="14"/>
      <c r="C10" s="14"/>
      <c r="D10" s="14"/>
      <c r="E10" s="14"/>
      <c r="F10" s="14"/>
      <c r="G10" s="14"/>
      <c r="H10" s="14"/>
    </row>
    <row r="11" spans="1:8" ht="28.5" customHeight="1" x14ac:dyDescent="0.3">
      <c r="A11" s="25" t="s">
        <v>34</v>
      </c>
      <c r="B11" s="14">
        <v>2</v>
      </c>
      <c r="C11" s="14">
        <v>9</v>
      </c>
      <c r="D11" s="49">
        <f>B11*100/C11</f>
        <v>22.222222222222221</v>
      </c>
      <c r="E11" s="48">
        <v>40000</v>
      </c>
      <c r="F11" s="55">
        <v>515000</v>
      </c>
      <c r="G11" s="49">
        <f>E11*100/F11</f>
        <v>7.766990291262136</v>
      </c>
      <c r="H11" s="14" t="s">
        <v>105</v>
      </c>
    </row>
    <row r="12" spans="1:8" ht="27.75" customHeight="1" x14ac:dyDescent="0.3">
      <c r="A12" s="25" t="s">
        <v>35</v>
      </c>
      <c r="B12" s="14">
        <v>2</v>
      </c>
      <c r="C12" s="14">
        <v>5</v>
      </c>
      <c r="D12" s="49">
        <v>40</v>
      </c>
      <c r="E12" s="48">
        <v>25000</v>
      </c>
      <c r="F12" s="55">
        <v>930000</v>
      </c>
      <c r="G12" s="49">
        <f>E12*100/F12</f>
        <v>2.6881720430107525</v>
      </c>
      <c r="H12" s="39" t="s">
        <v>103</v>
      </c>
    </row>
    <row r="13" spans="1:8" ht="28.5" customHeight="1" x14ac:dyDescent="0.3">
      <c r="A13" s="26" t="s">
        <v>36</v>
      </c>
      <c r="B13" s="14">
        <v>1</v>
      </c>
      <c r="C13" s="14">
        <v>3</v>
      </c>
      <c r="D13" s="49">
        <v>33</v>
      </c>
      <c r="E13" s="48">
        <v>5000</v>
      </c>
      <c r="F13" s="48">
        <v>270000</v>
      </c>
      <c r="G13" s="49">
        <f>E13*100/F13</f>
        <v>1.8518518518518519</v>
      </c>
      <c r="H13" s="14" t="s">
        <v>105</v>
      </c>
    </row>
    <row r="14" spans="1:8" ht="28.5" customHeight="1" x14ac:dyDescent="0.3">
      <c r="A14" s="15" t="s">
        <v>29</v>
      </c>
      <c r="B14" s="54">
        <f t="shared" ref="B14:F14" si="1">SUM(B11:B13)</f>
        <v>5</v>
      </c>
      <c r="C14" s="54">
        <f t="shared" si="1"/>
        <v>17</v>
      </c>
      <c r="D14" s="51">
        <f>B14*100/C14</f>
        <v>29.411764705882351</v>
      </c>
      <c r="E14" s="52">
        <f t="shared" si="1"/>
        <v>70000</v>
      </c>
      <c r="F14" s="56">
        <f t="shared" si="1"/>
        <v>1715000</v>
      </c>
      <c r="G14" s="53">
        <f>E14*100/F14</f>
        <v>4.0816326530612246</v>
      </c>
      <c r="H14" s="54"/>
    </row>
    <row r="15" spans="1:8" ht="29.25" customHeight="1" x14ac:dyDescent="0.3">
      <c r="A15" s="24" t="s">
        <v>37</v>
      </c>
      <c r="B15" s="14"/>
      <c r="C15" s="14"/>
      <c r="D15" s="14"/>
      <c r="E15" s="14"/>
      <c r="F15" s="14"/>
      <c r="G15" s="14"/>
      <c r="H15" s="14"/>
    </row>
    <row r="16" spans="1:8" ht="40.5" x14ac:dyDescent="0.3">
      <c r="A16" s="27" t="s">
        <v>38</v>
      </c>
      <c r="B16" s="14">
        <v>3</v>
      </c>
      <c r="C16" s="14">
        <v>8</v>
      </c>
      <c r="D16" s="49">
        <f>B16*100/C16</f>
        <v>37.5</v>
      </c>
      <c r="E16" s="48">
        <v>75000</v>
      </c>
      <c r="F16" s="48">
        <v>1320000</v>
      </c>
      <c r="G16" s="49">
        <f>E16*100/F16</f>
        <v>5.6818181818181817</v>
      </c>
      <c r="H16" s="14" t="s">
        <v>105</v>
      </c>
    </row>
    <row r="17" spans="1:8" ht="24.75" customHeight="1" x14ac:dyDescent="0.3">
      <c r="A17" s="28" t="s">
        <v>29</v>
      </c>
      <c r="B17" s="54">
        <f>B16</f>
        <v>3</v>
      </c>
      <c r="C17" s="54">
        <f t="shared" ref="C17:G17" si="2">SUM(C16)</f>
        <v>8</v>
      </c>
      <c r="D17" s="53">
        <f t="shared" si="2"/>
        <v>37.5</v>
      </c>
      <c r="E17" s="52">
        <f t="shared" si="2"/>
        <v>75000</v>
      </c>
      <c r="F17" s="52">
        <f t="shared" si="2"/>
        <v>1320000</v>
      </c>
      <c r="G17" s="53">
        <f t="shared" si="2"/>
        <v>5.6818181818181817</v>
      </c>
      <c r="H17" s="54"/>
    </row>
    <row r="18" spans="1:8" ht="24.75" customHeight="1" x14ac:dyDescent="0.3">
      <c r="A18" s="29" t="s">
        <v>39</v>
      </c>
      <c r="B18" s="14"/>
      <c r="C18" s="14"/>
      <c r="D18" s="14"/>
      <c r="E18" s="14"/>
      <c r="F18" s="14"/>
      <c r="G18" s="14"/>
      <c r="H18" s="14"/>
    </row>
    <row r="19" spans="1:8" ht="40.5" x14ac:dyDescent="0.3">
      <c r="A19" s="27" t="s">
        <v>40</v>
      </c>
      <c r="B19" s="14">
        <v>19</v>
      </c>
      <c r="C19" s="14">
        <v>104</v>
      </c>
      <c r="D19" s="49">
        <f>B19*100/C19</f>
        <v>18.26923076923077</v>
      </c>
      <c r="E19" s="48">
        <v>4030000</v>
      </c>
      <c r="F19" s="48">
        <v>200449761</v>
      </c>
      <c r="G19" s="49">
        <f>E19*100/F19</f>
        <v>2.0104788251655736</v>
      </c>
      <c r="H19" s="14" t="s">
        <v>85</v>
      </c>
    </row>
    <row r="20" spans="1:8" ht="27" customHeight="1" x14ac:dyDescent="0.3">
      <c r="A20" s="30" t="s">
        <v>41</v>
      </c>
      <c r="B20" s="14">
        <v>1</v>
      </c>
      <c r="C20" s="14">
        <v>15</v>
      </c>
      <c r="D20" s="49">
        <f>B20*100/C20</f>
        <v>6.666666666666667</v>
      </c>
      <c r="E20" s="48">
        <v>400000</v>
      </c>
      <c r="F20" s="48">
        <v>45000000</v>
      </c>
      <c r="G20" s="49">
        <f>E20*100/F20</f>
        <v>0.88888888888888884</v>
      </c>
      <c r="H20" s="14" t="s">
        <v>85</v>
      </c>
    </row>
    <row r="21" spans="1:8" ht="27" customHeight="1" x14ac:dyDescent="0.3">
      <c r="A21" s="28" t="s">
        <v>29</v>
      </c>
      <c r="B21" s="54">
        <f t="shared" ref="B21:F21" si="3">SUM(B19:B20)</f>
        <v>20</v>
      </c>
      <c r="C21" s="54">
        <f t="shared" si="3"/>
        <v>119</v>
      </c>
      <c r="D21" s="53">
        <f>B21*100/C21</f>
        <v>16.806722689075631</v>
      </c>
      <c r="E21" s="52">
        <f t="shared" si="3"/>
        <v>4430000</v>
      </c>
      <c r="F21" s="52">
        <f t="shared" si="3"/>
        <v>245449761</v>
      </c>
      <c r="G21" s="53">
        <f>E21*100/F21</f>
        <v>1.8048499953520021</v>
      </c>
      <c r="H21" s="54"/>
    </row>
    <row r="22" spans="1:8" ht="27" customHeight="1" x14ac:dyDescent="0.3">
      <c r="A22" s="24" t="s">
        <v>42</v>
      </c>
      <c r="B22" s="14"/>
      <c r="C22" s="14"/>
      <c r="D22" s="14"/>
      <c r="E22" s="14"/>
      <c r="F22" s="14"/>
      <c r="G22" s="14"/>
      <c r="H22" s="14"/>
    </row>
    <row r="23" spans="1:8" ht="40.5" x14ac:dyDescent="0.3">
      <c r="A23" s="27" t="s">
        <v>43</v>
      </c>
      <c r="B23" s="14">
        <v>8</v>
      </c>
      <c r="C23" s="57">
        <v>18</v>
      </c>
      <c r="D23" s="49">
        <f>B23*100/C23</f>
        <v>44.444444444444443</v>
      </c>
      <c r="E23" s="48">
        <v>19766000</v>
      </c>
      <c r="F23" s="48">
        <v>43746900</v>
      </c>
      <c r="G23" s="49">
        <f>E23*100/F23</f>
        <v>45.182630083503057</v>
      </c>
      <c r="H23" s="39" t="s">
        <v>103</v>
      </c>
    </row>
    <row r="24" spans="1:8" ht="41.25" customHeight="1" x14ac:dyDescent="0.3">
      <c r="A24" s="63" t="s">
        <v>44</v>
      </c>
      <c r="B24" s="14">
        <v>8</v>
      </c>
      <c r="C24" s="57">
        <v>16</v>
      </c>
      <c r="D24" s="49">
        <f t="shared" ref="D24:D25" si="4">B24*100/C24</f>
        <v>50</v>
      </c>
      <c r="E24" s="48">
        <v>590000</v>
      </c>
      <c r="F24" s="48">
        <v>2042500</v>
      </c>
      <c r="G24" s="49">
        <f t="shared" ref="G24:G25" si="5">E24*100/F24</f>
        <v>28.886168910648713</v>
      </c>
      <c r="H24" s="39" t="s">
        <v>54</v>
      </c>
    </row>
    <row r="25" spans="1:8" ht="40.5" x14ac:dyDescent="0.3">
      <c r="A25" s="27" t="s">
        <v>45</v>
      </c>
      <c r="B25" s="14">
        <v>3</v>
      </c>
      <c r="C25" s="57">
        <v>8</v>
      </c>
      <c r="D25" s="49">
        <f t="shared" si="4"/>
        <v>37.5</v>
      </c>
      <c r="E25" s="48">
        <v>160000</v>
      </c>
      <c r="F25" s="48">
        <v>1880000</v>
      </c>
      <c r="G25" s="49">
        <f t="shared" si="5"/>
        <v>8.5106382978723403</v>
      </c>
      <c r="H25" s="14" t="s">
        <v>54</v>
      </c>
    </row>
    <row r="26" spans="1:8" ht="24" customHeight="1" x14ac:dyDescent="0.3">
      <c r="A26" s="28" t="s">
        <v>29</v>
      </c>
      <c r="B26" s="54">
        <f t="shared" ref="B26:F26" si="6">SUM(B23:B25)</f>
        <v>19</v>
      </c>
      <c r="C26" s="50">
        <f t="shared" si="6"/>
        <v>42</v>
      </c>
      <c r="D26" s="53">
        <f>B26*100/C26</f>
        <v>45.238095238095241</v>
      </c>
      <c r="E26" s="52">
        <f t="shared" si="6"/>
        <v>20516000</v>
      </c>
      <c r="F26" s="52">
        <f t="shared" si="6"/>
        <v>47669400</v>
      </c>
      <c r="G26" s="53">
        <f>E26*100/F26</f>
        <v>43.038091522024608</v>
      </c>
      <c r="H26" s="54"/>
    </row>
    <row r="27" spans="1:8" ht="24" customHeight="1" x14ac:dyDescent="0.3">
      <c r="A27" s="24" t="s">
        <v>46</v>
      </c>
      <c r="B27" s="14"/>
      <c r="C27" s="14"/>
      <c r="D27" s="14"/>
      <c r="E27" s="14"/>
      <c r="F27" s="14"/>
      <c r="G27" s="14"/>
      <c r="H27" s="14"/>
    </row>
    <row r="28" spans="1:8" ht="40.5" x14ac:dyDescent="0.3">
      <c r="A28" s="27" t="s">
        <v>47</v>
      </c>
      <c r="B28" s="14">
        <v>6</v>
      </c>
      <c r="C28" s="57">
        <v>17</v>
      </c>
      <c r="D28" s="49">
        <f>B28*100/C28</f>
        <v>35.294117647058826</v>
      </c>
      <c r="E28" s="48">
        <v>5034300</v>
      </c>
      <c r="F28" s="48">
        <v>18159600</v>
      </c>
      <c r="G28" s="49">
        <f>E28*100/F28</f>
        <v>27.7225269279059</v>
      </c>
      <c r="H28" s="14" t="s">
        <v>124</v>
      </c>
    </row>
    <row r="29" spans="1:8" ht="40.5" x14ac:dyDescent="0.3">
      <c r="A29" s="5" t="s">
        <v>48</v>
      </c>
      <c r="B29" s="14">
        <v>3</v>
      </c>
      <c r="C29" s="57">
        <v>9</v>
      </c>
      <c r="D29" s="49">
        <f>B29*100/C29</f>
        <v>33.333333333333336</v>
      </c>
      <c r="E29" s="48">
        <v>150000</v>
      </c>
      <c r="F29" s="48">
        <v>700000</v>
      </c>
      <c r="G29" s="49">
        <f>E29*100/F29</f>
        <v>21.428571428571427</v>
      </c>
      <c r="H29" s="39" t="s">
        <v>136</v>
      </c>
    </row>
    <row r="30" spans="1:8" ht="24" customHeight="1" x14ac:dyDescent="0.3">
      <c r="A30" s="28" t="s">
        <v>29</v>
      </c>
      <c r="B30" s="54">
        <f t="shared" ref="B30:F30" si="7">SUM(B28:B29)</f>
        <v>9</v>
      </c>
      <c r="C30" s="50">
        <f t="shared" si="7"/>
        <v>26</v>
      </c>
      <c r="D30" s="53">
        <f>B30*100/C30</f>
        <v>34.615384615384613</v>
      </c>
      <c r="E30" s="52">
        <f t="shared" si="7"/>
        <v>5184300</v>
      </c>
      <c r="F30" s="52">
        <f t="shared" si="7"/>
        <v>18859600</v>
      </c>
      <c r="G30" s="53">
        <f>E30*100/F30</f>
        <v>27.488918110670429</v>
      </c>
      <c r="H30" s="54"/>
    </row>
    <row r="31" spans="1:8" ht="24" customHeight="1" x14ac:dyDescent="0.3">
      <c r="A31" s="24" t="s">
        <v>49</v>
      </c>
      <c r="B31" s="14"/>
      <c r="C31" s="14"/>
      <c r="D31" s="14"/>
      <c r="E31" s="14"/>
      <c r="F31" s="14"/>
      <c r="G31" s="14"/>
      <c r="H31" s="14"/>
    </row>
    <row r="32" spans="1:8" ht="40.5" x14ac:dyDescent="0.3">
      <c r="A32" s="27" t="s">
        <v>50</v>
      </c>
      <c r="B32" s="14" t="s">
        <v>134</v>
      </c>
      <c r="C32" s="57" t="s">
        <v>134</v>
      </c>
      <c r="D32" s="49" t="s">
        <v>134</v>
      </c>
      <c r="E32" s="55" t="s">
        <v>134</v>
      </c>
      <c r="F32" s="55" t="s">
        <v>134</v>
      </c>
      <c r="G32" s="49" t="s">
        <v>134</v>
      </c>
      <c r="H32" s="14" t="s">
        <v>134</v>
      </c>
    </row>
    <row r="33" spans="1:8" ht="24" customHeight="1" x14ac:dyDescent="0.3">
      <c r="A33" s="28" t="s">
        <v>29</v>
      </c>
      <c r="B33" s="54">
        <f t="shared" ref="B33:G33" si="8">SUM(B32)</f>
        <v>0</v>
      </c>
      <c r="C33" s="54">
        <f t="shared" si="8"/>
        <v>0</v>
      </c>
      <c r="D33" s="54">
        <f t="shared" si="8"/>
        <v>0</v>
      </c>
      <c r="E33" s="54">
        <f t="shared" si="8"/>
        <v>0</v>
      </c>
      <c r="F33" s="54">
        <f t="shared" si="8"/>
        <v>0</v>
      </c>
      <c r="G33" s="54">
        <f t="shared" si="8"/>
        <v>0</v>
      </c>
      <c r="H33" s="54"/>
    </row>
    <row r="34" spans="1:8" ht="24" customHeight="1" x14ac:dyDescent="0.3">
      <c r="A34" s="31" t="s">
        <v>51</v>
      </c>
      <c r="B34" s="58">
        <f>B33+B30+B26+B21+B17+B14+B9</f>
        <v>85</v>
      </c>
      <c r="C34" s="58">
        <f t="shared" ref="C34:F34" si="9">C33+C30+C26+C21+C17+C14+C9</f>
        <v>307</v>
      </c>
      <c r="D34" s="59">
        <f>B34*100/C34</f>
        <v>27.687296416938111</v>
      </c>
      <c r="E34" s="60">
        <f t="shared" si="9"/>
        <v>31910700</v>
      </c>
      <c r="F34" s="60">
        <f t="shared" si="9"/>
        <v>330483861</v>
      </c>
      <c r="G34" s="59">
        <f>E34*100/F34</f>
        <v>9.6557513893242728</v>
      </c>
      <c r="H34" s="61"/>
    </row>
    <row r="37" spans="1:8" x14ac:dyDescent="0.3">
      <c r="B37" s="1">
        <f>114*100/225</f>
        <v>50.666666666666664</v>
      </c>
    </row>
  </sheetData>
  <mergeCells count="4">
    <mergeCell ref="A1:H1"/>
    <mergeCell ref="A2:H2"/>
    <mergeCell ref="A3:H3"/>
    <mergeCell ref="A4:H4"/>
  </mergeCells>
  <pageMargins left="0.51181102362204722" right="0.19685039370078741" top="0.74803149606299213" bottom="0.74803149606299213" header="0.31496062992125984" footer="0.31496062992125984"/>
  <pageSetup paperSize="9" orientation="landscape" horizontalDpi="4294967295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14</vt:i4>
      </vt:variant>
      <vt:variant>
        <vt:lpstr>ช่วงที่มีชื่อ</vt:lpstr>
      </vt:variant>
      <vt:variant>
        <vt:i4>14</vt:i4>
      </vt:variant>
    </vt:vector>
  </HeadingPairs>
  <TitlesOfParts>
    <vt:vector size="28" baseType="lpstr">
      <vt:lpstr>1(1.1)</vt:lpstr>
      <vt:lpstr>1(1.2)</vt:lpstr>
      <vt:lpstr>2(2.1)</vt:lpstr>
      <vt:lpstr>2(2.2)</vt:lpstr>
      <vt:lpstr>2(2.3)</vt:lpstr>
      <vt:lpstr>3</vt:lpstr>
      <vt:lpstr>4(4.1)</vt:lpstr>
      <vt:lpstr>4(4.2)</vt:lpstr>
      <vt:lpstr>5(5.1)</vt:lpstr>
      <vt:lpstr>5(5.2)</vt:lpstr>
      <vt:lpstr>5(5.3)</vt:lpstr>
      <vt:lpstr>6(6.1)</vt:lpstr>
      <vt:lpstr>6(6.2)</vt:lpstr>
      <vt:lpstr>บัญชีสรุป</vt:lpstr>
      <vt:lpstr>'1(1.1)'!Print_Titles</vt:lpstr>
      <vt:lpstr>'1(1.2)'!Print_Titles</vt:lpstr>
      <vt:lpstr>'2(2.1)'!Print_Titles</vt:lpstr>
      <vt:lpstr>'2(2.2)'!Print_Titles</vt:lpstr>
      <vt:lpstr>'2(2.3)'!Print_Titles</vt:lpstr>
      <vt:lpstr>'3'!Print_Titles</vt:lpstr>
      <vt:lpstr>'4(4.1)'!Print_Titles</vt:lpstr>
      <vt:lpstr>'4(4.2)'!Print_Titles</vt:lpstr>
      <vt:lpstr>'5(5.1)'!Print_Titles</vt:lpstr>
      <vt:lpstr>'5(5.2)'!Print_Titles</vt:lpstr>
      <vt:lpstr>'5(5.3)'!Print_Titles</vt:lpstr>
      <vt:lpstr>'6(6.1)'!Print_Titles</vt:lpstr>
      <vt:lpstr>'6(6.2)'!Print_Titles</vt:lpstr>
      <vt:lpstr>บัญชีสรุป!Print_Titles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2018-09-27T02:28:09Z</dcterms:modified>
</cp:coreProperties>
</file>